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HBA\03_Objekte\Liestal\25_055.B Betriebsgeb_Kasernenstr13a\03_Projekte_IP_IS\2019_Umbau Gastroküche\07_Projekt\SIA4\02_Submissionsprozess\D Submission Prüfungsprozess (Korrex nach BKP)\BKP 297 GP\"/>
    </mc:Choice>
  </mc:AlternateContent>
  <bookViews>
    <workbookView xWindow="360" yWindow="120" windowWidth="9210" windowHeight="1640"/>
  </bookViews>
  <sheets>
    <sheet name="HONORARBERECHNUNGSTABELLE" sheetId="1" r:id="rId1"/>
    <sheet name="Tabelle1" sheetId="2" r:id="rId2"/>
  </sheets>
  <definedNames>
    <definedName name="_xlnm.Print_Area" localSheetId="0">HONORARBERECHNUNGSTABELLE!$A$5:$BD$84</definedName>
  </definedNames>
  <calcPr calcId="162913"/>
</workbook>
</file>

<file path=xl/calcChain.xml><?xml version="1.0" encoding="utf-8"?>
<calcChain xmlns="http://schemas.openxmlformats.org/spreadsheetml/2006/main">
  <c r="AT59" i="1" l="1"/>
  <c r="AT51" i="1"/>
  <c r="AT48" i="1"/>
  <c r="AT45" i="1"/>
  <c r="AR44" i="1"/>
  <c r="AT41" i="1"/>
  <c r="AT40" i="1" s="1"/>
  <c r="AR40" i="1"/>
  <c r="AT38" i="1"/>
  <c r="AT30" i="1" s="1"/>
  <c r="AT34" i="1"/>
  <c r="AT31" i="1"/>
  <c r="AR30" i="1"/>
  <c r="AT44" i="1" l="1"/>
  <c r="AT56" i="1" s="1"/>
  <c r="AV51" i="1"/>
  <c r="AV48" i="1"/>
  <c r="AV45" i="1"/>
  <c r="AV41" i="1"/>
  <c r="AV40" i="1" s="1"/>
  <c r="AV38" i="1"/>
  <c r="AV34" i="1"/>
  <c r="AV31" i="1"/>
  <c r="AP51" i="1"/>
  <c r="AP48" i="1"/>
  <c r="AP45" i="1"/>
  <c r="AN44" i="1"/>
  <c r="AP41" i="1"/>
  <c r="AP40" i="1" s="1"/>
  <c r="AN40" i="1"/>
  <c r="AP38" i="1"/>
  <c r="AP34" i="1"/>
  <c r="AP31" i="1"/>
  <c r="AN30" i="1"/>
  <c r="AL51" i="1"/>
  <c r="AL48" i="1"/>
  <c r="AL45" i="1"/>
  <c r="AJ44" i="1"/>
  <c r="AL41" i="1"/>
  <c r="AL40" i="1" s="1"/>
  <c r="AJ40" i="1"/>
  <c r="AL38" i="1"/>
  <c r="AL34" i="1"/>
  <c r="AL31" i="1"/>
  <c r="AJ30" i="1"/>
  <c r="AH51" i="1"/>
  <c r="AH48" i="1"/>
  <c r="AH45" i="1"/>
  <c r="AF44" i="1"/>
  <c r="AH41" i="1"/>
  <c r="AH40" i="1" s="1"/>
  <c r="AF40" i="1"/>
  <c r="AH38" i="1"/>
  <c r="AH34" i="1"/>
  <c r="AH31" i="1"/>
  <c r="AF30" i="1"/>
  <c r="AD51" i="1"/>
  <c r="AD48" i="1"/>
  <c r="AD45" i="1"/>
  <c r="AB44" i="1"/>
  <c r="AD41" i="1"/>
  <c r="AD40" i="1" s="1"/>
  <c r="AB40" i="1"/>
  <c r="AD38" i="1"/>
  <c r="AD34" i="1"/>
  <c r="AD31" i="1"/>
  <c r="AB30" i="1"/>
  <c r="Z51" i="1"/>
  <c r="Z48" i="1"/>
  <c r="Z45" i="1"/>
  <c r="X44" i="1"/>
  <c r="Z41" i="1"/>
  <c r="Z40" i="1" s="1"/>
  <c r="X40" i="1"/>
  <c r="Z38" i="1"/>
  <c r="Z34" i="1"/>
  <c r="Z31" i="1"/>
  <c r="X30" i="1"/>
  <c r="AV44" i="1" l="1"/>
  <c r="AD44" i="1"/>
  <c r="AP44" i="1"/>
  <c r="AV30" i="1"/>
  <c r="AH44" i="1"/>
  <c r="AL44" i="1"/>
  <c r="AP30" i="1"/>
  <c r="AN56" i="1" s="1"/>
  <c r="AN58" i="1" s="1"/>
  <c r="AH30" i="1"/>
  <c r="AD30" i="1"/>
  <c r="AL30" i="1"/>
  <c r="AJ56" i="1" s="1"/>
  <c r="AJ58" i="1" s="1"/>
  <c r="Z30" i="1"/>
  <c r="Z44" i="1"/>
  <c r="AB56" i="1" l="1"/>
  <c r="AB58" i="1" s="1"/>
  <c r="AD59" i="1" s="1"/>
  <c r="AD60" i="1" s="1"/>
  <c r="AD61" i="1" s="1"/>
  <c r="AD62" i="1" s="1"/>
  <c r="AT58" i="1"/>
  <c r="AF56" i="1"/>
  <c r="AF58" i="1" s="1"/>
  <c r="AH59" i="1" s="1"/>
  <c r="AH60" i="1" s="1"/>
  <c r="AH61" i="1" s="1"/>
  <c r="AH62" i="1" s="1"/>
  <c r="AP59" i="1"/>
  <c r="AP60" i="1" s="1"/>
  <c r="X56" i="1"/>
  <c r="AL59" i="1"/>
  <c r="AL60" i="1" s="1"/>
  <c r="AV59" i="1" l="1"/>
  <c r="AT60" i="1"/>
  <c r="AV60" i="1"/>
  <c r="AV61" i="1" s="1"/>
  <c r="AV62" i="1" s="1"/>
  <c r="X58" i="1"/>
  <c r="Z59" i="1" s="1"/>
  <c r="Z60" i="1" s="1"/>
  <c r="Z61" i="1" s="1"/>
  <c r="Z62" i="1" s="1"/>
  <c r="AP61" i="1"/>
  <c r="AP62" i="1" s="1"/>
  <c r="AL61" i="1"/>
  <c r="AL62" i="1" s="1"/>
  <c r="AH64" i="1"/>
  <c r="AH65" i="1" s="1"/>
  <c r="AH63" i="1"/>
  <c r="AD64" i="1"/>
  <c r="AD65" i="1" s="1"/>
  <c r="AD63" i="1"/>
  <c r="AT61" i="1" l="1"/>
  <c r="AT62" i="1"/>
  <c r="AV64" i="1"/>
  <c r="AV65" i="1" s="1"/>
  <c r="AP64" i="1"/>
  <c r="AP65" i="1" s="1"/>
  <c r="AP63" i="1"/>
  <c r="AL64" i="1"/>
  <c r="AL65" i="1" s="1"/>
  <c r="AL63" i="1"/>
  <c r="Z63" i="1"/>
  <c r="Z64" i="1"/>
  <c r="Z65" i="1" s="1"/>
  <c r="AT64" i="1" l="1"/>
  <c r="AT65" i="1" s="1"/>
  <c r="AT63" i="1"/>
  <c r="AV63" i="1" s="1"/>
  <c r="E44" i="1"/>
  <c r="G41" i="1"/>
  <c r="E40" i="1"/>
  <c r="G51" i="1"/>
  <c r="AX51" i="1" s="1"/>
  <c r="G48" i="1"/>
  <c r="AX48" i="1" s="1"/>
  <c r="G45" i="1"/>
  <c r="AX45" i="1" s="1"/>
  <c r="E30" i="1"/>
  <c r="AZ51" i="1" l="1"/>
  <c r="BA51" i="1" s="1"/>
  <c r="AZ48" i="1"/>
  <c r="AZ45" i="1"/>
  <c r="BA45" i="1"/>
  <c r="G40" i="1"/>
  <c r="AX40" i="1" s="1"/>
  <c r="AX41" i="1"/>
  <c r="G44" i="1"/>
  <c r="AX44" i="1" s="1"/>
  <c r="G38" i="1"/>
  <c r="AX38" i="1" s="1"/>
  <c r="G34" i="1"/>
  <c r="AX34" i="1" s="1"/>
  <c r="G31" i="1"/>
  <c r="BB45" i="1" l="1"/>
  <c r="BC45" i="1"/>
  <c r="BB51" i="1"/>
  <c r="BC51" i="1" s="1"/>
  <c r="BA48" i="1"/>
  <c r="AZ44" i="1"/>
  <c r="AZ38" i="1"/>
  <c r="BA38" i="1" s="1"/>
  <c r="AZ41" i="1"/>
  <c r="AZ40" i="1" s="1"/>
  <c r="AZ34" i="1"/>
  <c r="BA34" i="1" s="1"/>
  <c r="AX31" i="1"/>
  <c r="G30" i="1"/>
  <c r="E56" i="1" l="1"/>
  <c r="AX56" i="1" s="1"/>
  <c r="AX30" i="1"/>
  <c r="BB48" i="1"/>
  <c r="BB44" i="1" s="1"/>
  <c r="BA44" i="1"/>
  <c r="BB38" i="1"/>
  <c r="BC38" i="1" s="1"/>
  <c r="BA41" i="1"/>
  <c r="AZ31" i="1"/>
  <c r="BA31" i="1" s="1"/>
  <c r="BB34" i="1"/>
  <c r="BC34" i="1" s="1"/>
  <c r="BC48" i="1" l="1"/>
  <c r="BC44" i="1" s="1"/>
  <c r="BD58" i="1"/>
  <c r="BA30" i="1"/>
  <c r="AZ30" i="1"/>
  <c r="AZ56" i="1" s="1"/>
  <c r="BA40" i="1"/>
  <c r="BB41" i="1"/>
  <c r="BB40" i="1" s="1"/>
  <c r="BB31" i="1"/>
  <c r="BB30" i="1" s="1"/>
  <c r="E58" i="1"/>
  <c r="BC41" i="1" l="1"/>
  <c r="BC40" i="1" s="1"/>
  <c r="BA56" i="1"/>
  <c r="BC31" i="1"/>
  <c r="BC30" i="1" s="1"/>
  <c r="BC56" i="1" s="1"/>
  <c r="BB56" i="1"/>
  <c r="M58" i="1"/>
  <c r="M59" i="1" s="1"/>
  <c r="M62" i="1" s="1"/>
  <c r="V58" i="1"/>
  <c r="V59" i="1" s="1"/>
  <c r="V62" i="1" s="1"/>
  <c r="P58" i="1"/>
  <c r="P59" i="1" s="1"/>
  <c r="P62" i="1" s="1"/>
  <c r="J58" i="1"/>
  <c r="J59" i="1" s="1"/>
  <c r="J62" i="1" s="1"/>
  <c r="J63" i="1" l="1"/>
  <c r="J64" i="1" s="1"/>
  <c r="J65" i="1" s="1"/>
  <c r="P63" i="1"/>
  <c r="P64" i="1" s="1"/>
  <c r="P65" i="1" s="1"/>
  <c r="V63" i="1"/>
  <c r="V64" i="1" s="1"/>
  <c r="V65" i="1" s="1"/>
  <c r="M63" i="1"/>
  <c r="M64" i="1" s="1"/>
  <c r="M65" i="1" s="1"/>
  <c r="S58" i="1"/>
  <c r="S59" i="1" l="1"/>
  <c r="G59" i="1" l="1"/>
  <c r="G60" i="1" s="1"/>
  <c r="S62" i="1"/>
  <c r="S63" i="1" l="1"/>
  <c r="S64" i="1" s="1"/>
  <c r="S65" i="1" s="1"/>
  <c r="G61" i="1" l="1"/>
  <c r="BD61" i="1" s="1"/>
  <c r="G62" i="1" l="1"/>
  <c r="G64" i="1" l="1"/>
  <c r="BD62" i="1"/>
  <c r="G63" i="1"/>
  <c r="BD63" i="1" s="1"/>
  <c r="G65" i="1" l="1"/>
  <c r="BD64" i="1"/>
  <c r="BD65" i="1" s="1"/>
</calcChain>
</file>

<file path=xl/comments1.xml><?xml version="1.0" encoding="utf-8"?>
<comments xmlns="http://schemas.openxmlformats.org/spreadsheetml/2006/main">
  <authors>
    <author>Wirth, Jonas BUD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Wirth, Jonas BUD:</t>
        </r>
        <r>
          <rPr>
            <sz val="9"/>
            <color indexed="81"/>
            <rFont val="Tahoma"/>
            <family val="2"/>
          </rPr>
          <t xml:space="preserve">
&gt; lediglich Hellgrau hinterlegte Zellen können ausgefüllt werden
&gt; nicht benötigte Zeilen und Spalten ausblenden</t>
        </r>
      </text>
    </comment>
  </commentList>
</comments>
</file>

<file path=xl/sharedStrings.xml><?xml version="1.0" encoding="utf-8"?>
<sst xmlns="http://schemas.openxmlformats.org/spreadsheetml/2006/main" count="145" uniqueCount="80">
  <si>
    <t>STAND:</t>
  </si>
  <si>
    <t>41</t>
  </si>
  <si>
    <t>51</t>
  </si>
  <si>
    <t>52</t>
  </si>
  <si>
    <t>53</t>
  </si>
  <si>
    <t>31</t>
  </si>
  <si>
    <t>Vorprojekt</t>
  </si>
  <si>
    <t>Vorprojekt und Kostenschätzung</t>
  </si>
  <si>
    <t>32</t>
  </si>
  <si>
    <t>Bauprojekt</t>
  </si>
  <si>
    <t>Detailstudien</t>
  </si>
  <si>
    <t>Kostenvoranschlag</t>
  </si>
  <si>
    <t>Ausschreibungspläne</t>
  </si>
  <si>
    <t>Ausschreibung und Vergabe</t>
  </si>
  <si>
    <t>33</t>
  </si>
  <si>
    <t>Lösungsmöglichkeiten und Grobkostenschätzung</t>
  </si>
  <si>
    <t>Bewilligungsverfahren</t>
  </si>
  <si>
    <t>Ausschreibung, Offertvergleich, Vergabeantrag</t>
  </si>
  <si>
    <t>Ausführungsprojekt</t>
  </si>
  <si>
    <t>Ausführungspläne</t>
  </si>
  <si>
    <t>Werkverträge</t>
  </si>
  <si>
    <t>Ausführung</t>
  </si>
  <si>
    <t>Gestalterische Leitung</t>
  </si>
  <si>
    <t>Bauleitung und Kostenkontrolle</t>
  </si>
  <si>
    <t>Inbetriebnahme, Abschluss</t>
  </si>
  <si>
    <t>Inbetriebnahme</t>
  </si>
  <si>
    <t>Dokumentation über das Bauwerk</t>
  </si>
  <si>
    <t>Leitung der Garantiearbeiten</t>
  </si>
  <si>
    <t>Schlussabrechnung</t>
  </si>
  <si>
    <t>5 Realisierung</t>
  </si>
  <si>
    <t>4 Ausschreibung</t>
  </si>
  <si>
    <t>3 Projektierung</t>
  </si>
  <si>
    <t>Elektroplaner</t>
  </si>
  <si>
    <t xml:space="preserve">Total </t>
  </si>
  <si>
    <t>MwSt.</t>
  </si>
  <si>
    <t>MwSt. gesamt</t>
  </si>
  <si>
    <t>Nebenkosten (NK) gesamt</t>
  </si>
  <si>
    <t>Honorar inkl. NK</t>
  </si>
  <si>
    <t>Honorar exkl. MwSt.</t>
  </si>
  <si>
    <t>Gesamthonorar exkl. MwSt.</t>
  </si>
  <si>
    <t>Nebenkosten (NK) pauschal</t>
  </si>
  <si>
    <t>Rabatt</t>
  </si>
  <si>
    <t>Rabatt gesamt</t>
  </si>
  <si>
    <t>Zwischentotal</t>
  </si>
  <si>
    <t>Nebenkosten (NK) 4%</t>
  </si>
  <si>
    <t>Gesamthonorar inkl. NK</t>
  </si>
  <si>
    <t>NK gesamt</t>
  </si>
  <si>
    <t xml:space="preserve">Rottexte sind auszufüllen und auf schwarz zu stellen. </t>
  </si>
  <si>
    <t xml:space="preserve">ZK 1: Honorarangebot </t>
  </si>
  <si>
    <t>(Siehe Dokument 03, 1.11 Zuschlagskriterien)</t>
  </si>
  <si>
    <t>h*</t>
  </si>
  <si>
    <t>CHF/h</t>
  </si>
  <si>
    <t>Σ</t>
  </si>
  <si>
    <t>h*: Aufwand Stunden</t>
  </si>
  <si>
    <t>Sanitärplaner</t>
  </si>
  <si>
    <t>Brandschutz</t>
  </si>
  <si>
    <t>Vergütung pro Phase</t>
  </si>
  <si>
    <t>Honorar / Phase</t>
  </si>
  <si>
    <t xml:space="preserve">MwSt. / Phase </t>
  </si>
  <si>
    <t>Σ / Phase</t>
  </si>
  <si>
    <t>Rabatt / Phase</t>
  </si>
  <si>
    <t>Honorar+NK / Phase</t>
  </si>
  <si>
    <t>NK (4%) / Phase</t>
  </si>
  <si>
    <t>-</t>
  </si>
  <si>
    <r>
      <rPr>
        <b/>
        <i/>
        <sz val="14"/>
        <color rgb="FFFF0000"/>
        <rFont val="Arial"/>
        <family val="2"/>
      </rPr>
      <t>Hinweise</t>
    </r>
    <r>
      <rPr>
        <i/>
        <sz val="14"/>
        <color rgb="FFFF0000"/>
        <rFont val="Arial"/>
        <family val="2"/>
      </rPr>
      <t xml:space="preserve">
</t>
    </r>
  </si>
  <si>
    <t>GL-GP</t>
  </si>
  <si>
    <t>Gesamthonorar inkl. NK+MwSt. (Kostendach)</t>
  </si>
  <si>
    <t>Honorar inkl. NK + MwSt. (Kostendach)</t>
  </si>
  <si>
    <t>Schwarztexte dürfen nicht überarbeitet werden.</t>
  </si>
  <si>
    <t>Firma</t>
  </si>
  <si>
    <t>ORT / DATUM</t>
  </si>
  <si>
    <t>Unterschrift</t>
  </si>
  <si>
    <t xml:space="preserve">Architektur, Gesamtleitung, </t>
  </si>
  <si>
    <t>HLKK-Planer</t>
  </si>
  <si>
    <t>Gastroplaner</t>
  </si>
  <si>
    <t>FK Gebäudetechnik</t>
  </si>
  <si>
    <t>Honorarberechnungstabelle</t>
  </si>
  <si>
    <t>Kaserne Liestal – Dienstgebäude</t>
  </si>
  <si>
    <t>Baumanagement und GP</t>
  </si>
  <si>
    <t>Umbau Gastroküche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</si>
</sst>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7" formatCode="&quot;CHF&quot;\ #,##0.00;&quot;CHF&quot;\ \-#,##0.00"/>
    <numFmt numFmtId="43" formatCode="_ * #,##0.00_ ;_ * \-#,##0.00_ ;_ * &quot;-&quot;??_ ;_ @_ "/>
    <numFmt numFmtId="164" formatCode="#,##0_ ;\-#,##0\ "/>
    <numFmt numFmtId="165" formatCode="_ * #,##0_ ;_ * \-#,##0_ ;_ * &quot;-&quot;??_ ;_ @_ "/>
    <numFmt numFmtId="166" formatCode="0.000"/>
    <numFmt numFmtId="167" formatCode="0.0%"/>
    <numFmt numFmtId="168" formatCode="&quot;CHF&quot;\ #,##0.00"/>
  </numFmts>
  <fonts count="32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6"/>
      <color theme="1"/>
      <name val="Arial Narrow"/>
      <family val="2"/>
    </font>
    <font>
      <b/>
      <sz val="10"/>
      <color theme="1"/>
      <name val="Arial Narrow"/>
      <family val="2"/>
    </font>
    <font>
      <sz val="14"/>
      <color theme="1"/>
      <name val="Arial Narrow"/>
      <family val="2"/>
    </font>
    <font>
      <b/>
      <sz val="14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Arial Narrow"/>
      <family val="2"/>
    </font>
    <font>
      <sz val="26"/>
      <color theme="1"/>
      <name val="Arial Narrow"/>
      <family val="2"/>
    </font>
    <font>
      <sz val="26"/>
      <color theme="1"/>
      <name val="Arial"/>
      <family val="2"/>
    </font>
    <font>
      <sz val="14"/>
      <name val="Arial Narrow"/>
      <family val="2"/>
    </font>
    <font>
      <sz val="36"/>
      <color theme="1"/>
      <name val="Arial Narrow"/>
      <family val="2"/>
    </font>
    <font>
      <sz val="22"/>
      <color theme="1"/>
      <name val="Arial Narrow"/>
      <family val="2"/>
    </font>
    <font>
      <sz val="24"/>
      <color theme="1"/>
      <name val="Arial Narrow"/>
      <family val="2"/>
    </font>
    <font>
      <i/>
      <sz val="26"/>
      <color rgb="FFFF0000"/>
      <name val="Arial"/>
      <family val="2"/>
    </font>
    <font>
      <sz val="30"/>
      <color theme="1"/>
      <name val="Arial Narrow"/>
      <family val="2"/>
    </font>
    <font>
      <b/>
      <sz val="30"/>
      <color rgb="FFFF0000"/>
      <name val="Arial"/>
      <family val="2"/>
    </font>
    <font>
      <sz val="14"/>
      <color rgb="FFFF0000"/>
      <name val="Arial Narrow"/>
      <family val="2"/>
    </font>
    <font>
      <b/>
      <sz val="18"/>
      <color theme="1"/>
      <name val="Arial"/>
      <family val="2"/>
    </font>
    <font>
      <sz val="10"/>
      <color theme="1"/>
      <name val="Arial"/>
      <family val="2"/>
    </font>
    <font>
      <i/>
      <sz val="10"/>
      <color rgb="FFFF0000"/>
      <name val="Arial"/>
      <family val="2"/>
    </font>
    <font>
      <i/>
      <sz val="14"/>
      <color rgb="FFFF0000"/>
      <name val="Arial"/>
      <family val="2"/>
    </font>
    <font>
      <b/>
      <i/>
      <sz val="14"/>
      <color rgb="FFFF0000"/>
      <name val="Arial"/>
      <family val="2"/>
    </font>
    <font>
      <sz val="16"/>
      <color rgb="FFFF0000"/>
      <name val="Arial Narrow"/>
      <family val="2"/>
    </font>
    <font>
      <b/>
      <sz val="16"/>
      <color theme="1"/>
      <name val="Arial Narrow"/>
      <family val="2"/>
    </font>
    <font>
      <sz val="14"/>
      <color theme="1"/>
      <name val="Arial"/>
      <family val="2"/>
    </font>
    <font>
      <b/>
      <sz val="14"/>
      <color rgb="FFFF0000"/>
      <name val="Arial Narrow"/>
      <family val="2"/>
    </font>
    <font>
      <b/>
      <sz val="24"/>
      <color theme="1"/>
      <name val="Arial"/>
      <family val="2"/>
    </font>
    <font>
      <sz val="18"/>
      <color theme="1"/>
      <name val="Arial"/>
      <family val="2"/>
    </font>
    <font>
      <b/>
      <sz val="16"/>
      <name val="Arial"/>
      <family val="2"/>
    </font>
    <font>
      <b/>
      <sz val="2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0">
    <border>
      <left/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305">
    <xf numFmtId="0" fontId="0" fillId="0" borderId="0" xfId="0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9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9" fontId="4" fillId="0" borderId="0" xfId="0" applyNumberFormat="1" applyFont="1" applyBorder="1" applyAlignment="1" applyProtection="1">
      <alignment horizontal="center" vertical="center"/>
    </xf>
    <xf numFmtId="164" fontId="4" fillId="0" borderId="0" xfId="0" applyNumberFormat="1" applyFont="1" applyAlignment="1" applyProtection="1">
      <alignment horizontal="right" vertical="center"/>
    </xf>
    <xf numFmtId="49" fontId="1" fillId="0" borderId="0" xfId="0" applyNumberFormat="1" applyFont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9" fontId="1" fillId="0" borderId="0" xfId="0" applyNumberFormat="1" applyFont="1" applyAlignment="1">
      <alignment horizontal="center"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" fillId="0" borderId="0" xfId="0" applyFont="1" applyFill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43" fontId="1" fillId="0" borderId="0" xfId="0" applyNumberFormat="1" applyFont="1" applyAlignment="1">
      <alignment horizontal="center" vertical="center"/>
    </xf>
    <xf numFmtId="165" fontId="8" fillId="3" borderId="10" xfId="0" applyNumberFormat="1" applyFont="1" applyFill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left" vertical="center"/>
    </xf>
    <xf numFmtId="164" fontId="4" fillId="0" borderId="0" xfId="0" applyNumberFormat="1" applyFont="1" applyBorder="1" applyAlignment="1" applyProtection="1">
      <alignment horizontal="right" vertical="center"/>
    </xf>
    <xf numFmtId="49" fontId="4" fillId="0" borderId="0" xfId="0" applyNumberFormat="1" applyFont="1" applyAlignment="1">
      <alignment horizontal="left" vertical="center"/>
    </xf>
    <xf numFmtId="49" fontId="5" fillId="0" borderId="4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164" fontId="4" fillId="0" borderId="4" xfId="0" applyNumberFormat="1" applyFont="1" applyBorder="1" applyAlignment="1">
      <alignment horizontal="right" vertical="center"/>
    </xf>
    <xf numFmtId="9" fontId="4" fillId="0" borderId="4" xfId="0" applyNumberFormat="1" applyFont="1" applyBorder="1" applyAlignment="1">
      <alignment horizontal="center" vertical="center"/>
    </xf>
    <xf numFmtId="9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left" vertical="center"/>
    </xf>
    <xf numFmtId="0" fontId="9" fillId="0" borderId="0" xfId="0" applyFont="1" applyAlignment="1">
      <alignment horizontal="left" vertical="center"/>
    </xf>
    <xf numFmtId="164" fontId="9" fillId="0" borderId="0" xfId="0" applyNumberFormat="1" applyFont="1" applyAlignment="1">
      <alignment horizontal="right" vertical="center"/>
    </xf>
    <xf numFmtId="0" fontId="9" fillId="0" borderId="0" xfId="0" applyFont="1" applyBorder="1" applyAlignment="1">
      <alignment horizontal="left" vertical="center"/>
    </xf>
    <xf numFmtId="9" fontId="9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left" vertical="center"/>
    </xf>
    <xf numFmtId="0" fontId="4" fillId="0" borderId="0" xfId="0" applyFont="1" applyFill="1" applyAlignment="1" applyProtection="1">
      <alignment horizontal="left" vertical="center"/>
    </xf>
    <xf numFmtId="167" fontId="4" fillId="0" borderId="9" xfId="0" applyNumberFormat="1" applyFont="1" applyFill="1" applyBorder="1" applyAlignment="1" applyProtection="1">
      <alignment horizontal="center" vertical="center"/>
    </xf>
    <xf numFmtId="165" fontId="4" fillId="0" borderId="10" xfId="0" applyNumberFormat="1" applyFont="1" applyFill="1" applyBorder="1" applyAlignment="1" applyProtection="1">
      <alignment horizontal="right" vertical="center"/>
    </xf>
    <xf numFmtId="167" fontId="4" fillId="2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</xf>
    <xf numFmtId="167" fontId="4" fillId="2" borderId="7" xfId="0" applyNumberFormat="1" applyFont="1" applyFill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right" vertical="center"/>
    </xf>
    <xf numFmtId="167" fontId="4" fillId="0" borderId="7" xfId="0" applyNumberFormat="1" applyFont="1" applyBorder="1" applyAlignment="1" applyProtection="1">
      <alignment horizontal="center" vertical="center"/>
    </xf>
    <xf numFmtId="165" fontId="4" fillId="2" borderId="8" xfId="0" applyNumberFormat="1" applyFont="1" applyFill="1" applyBorder="1" applyAlignment="1" applyProtection="1">
      <alignment horizontal="right" vertical="center"/>
      <protection locked="0"/>
    </xf>
    <xf numFmtId="167" fontId="4" fillId="2" borderId="16" xfId="0" applyNumberFormat="1" applyFont="1" applyFill="1" applyBorder="1" applyAlignment="1" applyProtection="1">
      <alignment horizontal="center" vertical="center"/>
      <protection locked="0"/>
    </xf>
    <xf numFmtId="167" fontId="4" fillId="0" borderId="16" xfId="0" applyNumberFormat="1" applyFont="1" applyBorder="1" applyAlignment="1" applyProtection="1">
      <alignment horizontal="center" vertical="center"/>
    </xf>
    <xf numFmtId="166" fontId="4" fillId="0" borderId="0" xfId="0" applyNumberFormat="1" applyFont="1" applyBorder="1" applyAlignment="1" applyProtection="1">
      <alignment horizontal="center" vertical="center"/>
    </xf>
    <xf numFmtId="0" fontId="11" fillId="0" borderId="0" xfId="0" applyFont="1" applyAlignment="1" applyProtection="1">
      <alignment horizontal="left" vertical="center"/>
    </xf>
    <xf numFmtId="167" fontId="11" fillId="0" borderId="5" xfId="0" applyNumberFormat="1" applyFont="1" applyBorder="1" applyAlignment="1" applyProtection="1">
      <alignment horizontal="center" vertical="center"/>
    </xf>
    <xf numFmtId="165" fontId="11" fillId="0" borderId="6" xfId="0" applyNumberFormat="1" applyFont="1" applyBorder="1" applyAlignment="1" applyProtection="1">
      <alignment horizontal="right" vertical="center"/>
    </xf>
    <xf numFmtId="167" fontId="4" fillId="0" borderId="5" xfId="0" applyNumberFormat="1" applyFont="1" applyBorder="1" applyAlignment="1" applyProtection="1">
      <alignment horizontal="center" vertical="center"/>
    </xf>
    <xf numFmtId="165" fontId="4" fillId="0" borderId="6" xfId="0" applyNumberFormat="1" applyFont="1" applyBorder="1" applyAlignment="1" applyProtection="1">
      <alignment horizontal="right" vertical="center"/>
    </xf>
    <xf numFmtId="167" fontId="4" fillId="2" borderId="13" xfId="0" applyNumberFormat="1" applyFont="1" applyFill="1" applyBorder="1" applyAlignment="1" applyProtection="1">
      <alignment horizontal="center" vertical="center"/>
      <protection locked="0"/>
    </xf>
    <xf numFmtId="165" fontId="4" fillId="2" borderId="14" xfId="0" applyNumberFormat="1" applyFont="1" applyFill="1" applyBorder="1" applyAlignment="1" applyProtection="1">
      <alignment horizontal="right" vertical="center"/>
      <protection locked="0"/>
    </xf>
    <xf numFmtId="167" fontId="11" fillId="2" borderId="13" xfId="0" applyNumberFormat="1" applyFont="1" applyFill="1" applyBorder="1" applyAlignment="1" applyProtection="1">
      <alignment horizontal="center" vertical="center"/>
      <protection locked="0"/>
    </xf>
    <xf numFmtId="165" fontId="11" fillId="2" borderId="14" xfId="0" applyNumberFormat="1" applyFont="1" applyFill="1" applyBorder="1" applyAlignment="1" applyProtection="1">
      <alignment horizontal="right" vertical="center"/>
      <protection locked="0"/>
    </xf>
    <xf numFmtId="9" fontId="4" fillId="0" borderId="13" xfId="0" applyNumberFormat="1" applyFont="1" applyBorder="1" applyAlignment="1" applyProtection="1">
      <alignment horizontal="center" vertical="center"/>
    </xf>
    <xf numFmtId="165" fontId="4" fillId="0" borderId="14" xfId="0" applyNumberFormat="1" applyFont="1" applyBorder="1" applyAlignment="1" applyProtection="1">
      <alignment horizontal="right" vertical="center"/>
    </xf>
    <xf numFmtId="167" fontId="11" fillId="2" borderId="16" xfId="0" applyNumberFormat="1" applyFont="1" applyFill="1" applyBorder="1" applyAlignment="1" applyProtection="1">
      <alignment horizontal="center" vertical="center"/>
      <protection locked="0"/>
    </xf>
    <xf numFmtId="165" fontId="11" fillId="0" borderId="17" xfId="0" applyNumberFormat="1" applyFont="1" applyBorder="1" applyAlignment="1" applyProtection="1">
      <alignment horizontal="right" vertical="center"/>
    </xf>
    <xf numFmtId="165" fontId="4" fillId="0" borderId="17" xfId="0" applyNumberFormat="1" applyFont="1" applyBorder="1" applyAlignment="1" applyProtection="1">
      <alignment horizontal="right" vertical="center"/>
    </xf>
    <xf numFmtId="9" fontId="8" fillId="3" borderId="9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left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167" fontId="8" fillId="3" borderId="9" xfId="0" applyNumberFormat="1" applyFont="1" applyFill="1" applyBorder="1" applyAlignment="1" applyProtection="1">
      <alignment horizontal="center" vertical="center"/>
    </xf>
    <xf numFmtId="167" fontId="4" fillId="0" borderId="23" xfId="0" applyNumberFormat="1" applyFont="1" applyFill="1" applyBorder="1" applyAlignment="1" applyProtection="1">
      <alignment horizontal="center" vertical="center"/>
    </xf>
    <xf numFmtId="165" fontId="4" fillId="0" borderId="24" xfId="0" applyNumberFormat="1" applyFont="1" applyFill="1" applyBorder="1" applyAlignment="1" applyProtection="1">
      <alignment horizontal="right" vertical="center"/>
    </xf>
    <xf numFmtId="167" fontId="4" fillId="2" borderId="23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Border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164" fontId="12" fillId="0" borderId="0" xfId="0" applyNumberFormat="1" applyFont="1" applyAlignment="1">
      <alignment horizontal="right" vertical="center"/>
    </xf>
    <xf numFmtId="9" fontId="12" fillId="0" borderId="0" xfId="0" applyNumberFormat="1" applyFont="1" applyBorder="1" applyAlignment="1">
      <alignment horizontal="center" vertical="center"/>
    </xf>
    <xf numFmtId="9" fontId="14" fillId="0" borderId="0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Alignment="1">
      <alignment horizontal="right" vertical="center"/>
    </xf>
    <xf numFmtId="0" fontId="14" fillId="0" borderId="0" xfId="0" applyFont="1" applyAlignment="1">
      <alignment horizontal="left" vertical="center"/>
    </xf>
    <xf numFmtId="9" fontId="14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right" vertical="center"/>
    </xf>
    <xf numFmtId="9" fontId="14" fillId="0" borderId="4" xfId="0" applyNumberFormat="1" applyFont="1" applyBorder="1" applyAlignment="1">
      <alignment horizontal="center" vertical="center"/>
    </xf>
    <xf numFmtId="164" fontId="14" fillId="0" borderId="4" xfId="0" applyNumberFormat="1" applyFont="1" applyBorder="1" applyAlignment="1">
      <alignment horizontal="right" vertical="center"/>
    </xf>
    <xf numFmtId="9" fontId="14" fillId="0" borderId="0" xfId="0" applyNumberFormat="1" applyFont="1" applyAlignment="1">
      <alignment horizontal="center" vertical="center"/>
    </xf>
    <xf numFmtId="49" fontId="15" fillId="0" borderId="0" xfId="0" applyNumberFormat="1" applyFont="1" applyFill="1" applyAlignment="1" applyProtection="1">
      <alignment horizontal="left" vertical="top" wrapText="1"/>
      <protection locked="0"/>
    </xf>
    <xf numFmtId="9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horizontal="right" vertical="center"/>
    </xf>
    <xf numFmtId="9" fontId="9" fillId="0" borderId="0" xfId="0" applyNumberFormat="1" applyFont="1" applyBorder="1" applyAlignment="1" applyProtection="1">
      <alignment horizontal="center" vertical="center"/>
    </xf>
    <xf numFmtId="49" fontId="14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9" fontId="16" fillId="0" borderId="0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right" vertical="center"/>
    </xf>
    <xf numFmtId="9" fontId="16" fillId="0" borderId="0" xfId="0" applyNumberFormat="1" applyFont="1" applyFill="1" applyBorder="1" applyAlignment="1">
      <alignment horizontal="center" vertical="center"/>
    </xf>
    <xf numFmtId="164" fontId="16" fillId="0" borderId="0" xfId="0" applyNumberFormat="1" applyFont="1" applyFill="1" applyAlignment="1">
      <alignment horizontal="right" vertical="center"/>
    </xf>
    <xf numFmtId="9" fontId="16" fillId="0" borderId="4" xfId="0" applyNumberFormat="1" applyFont="1" applyBorder="1" applyAlignment="1">
      <alignment horizontal="center" vertical="center"/>
    </xf>
    <xf numFmtId="164" fontId="16" fillId="0" borderId="4" xfId="0" applyNumberFormat="1" applyFont="1" applyBorder="1" applyAlignment="1">
      <alignment horizontal="right" vertical="center"/>
    </xf>
    <xf numFmtId="9" fontId="16" fillId="0" borderId="0" xfId="0" applyNumberFormat="1" applyFont="1" applyAlignment="1">
      <alignment horizontal="center" vertical="center"/>
    </xf>
    <xf numFmtId="168" fontId="17" fillId="0" borderId="0" xfId="0" applyNumberFormat="1" applyFont="1" applyAlignment="1">
      <alignment horizontal="right" vertical="center"/>
    </xf>
    <xf numFmtId="0" fontId="12" fillId="0" borderId="4" xfId="0" applyFont="1" applyBorder="1" applyAlignment="1">
      <alignment horizontal="left" vertical="center"/>
    </xf>
    <xf numFmtId="164" fontId="12" fillId="0" borderId="4" xfId="0" applyNumberFormat="1" applyFont="1" applyBorder="1" applyAlignment="1">
      <alignment horizontal="right" vertical="center"/>
    </xf>
    <xf numFmtId="164" fontId="9" fillId="0" borderId="0" xfId="0" applyNumberFormat="1" applyFont="1" applyAlignment="1" applyProtection="1">
      <alignment horizontal="right" vertical="center"/>
    </xf>
    <xf numFmtId="9" fontId="9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>
      <alignment horizontal="left" vertical="center"/>
    </xf>
    <xf numFmtId="49" fontId="15" fillId="0" borderId="0" xfId="0" applyNumberFormat="1" applyFont="1" applyFill="1" applyAlignment="1" applyProtection="1">
      <alignment horizontal="left" vertical="top" wrapText="1"/>
      <protection locked="0"/>
    </xf>
    <xf numFmtId="9" fontId="4" fillId="0" borderId="9" xfId="0" applyNumberFormat="1" applyFont="1" applyFill="1" applyBorder="1" applyAlignment="1">
      <alignment horizontal="center" vertical="center"/>
    </xf>
    <xf numFmtId="9" fontId="4" fillId="0" borderId="11" xfId="0" applyNumberFormat="1" applyFont="1" applyFill="1" applyBorder="1" applyAlignment="1">
      <alignment horizontal="center" vertical="center"/>
    </xf>
    <xf numFmtId="164" fontId="4" fillId="0" borderId="10" xfId="0" applyNumberFormat="1" applyFont="1" applyFill="1" applyBorder="1" applyAlignment="1">
      <alignment horizontal="center" vertical="center"/>
    </xf>
    <xf numFmtId="166" fontId="4" fillId="0" borderId="3" xfId="0" applyNumberFormat="1" applyFont="1" applyBorder="1" applyAlignment="1" applyProtection="1">
      <alignment horizontal="center" vertical="center"/>
    </xf>
    <xf numFmtId="164" fontId="4" fillId="0" borderId="3" xfId="0" applyNumberFormat="1" applyFont="1" applyBorder="1" applyAlignment="1" applyProtection="1">
      <alignment horizontal="right" vertical="center"/>
    </xf>
    <xf numFmtId="166" fontId="4" fillId="0" borderId="0" xfId="0" applyNumberFormat="1" applyFont="1" applyFill="1" applyBorder="1" applyAlignment="1" applyProtection="1">
      <alignment horizontal="center" vertical="center"/>
    </xf>
    <xf numFmtId="1" fontId="8" fillId="3" borderId="9" xfId="0" applyNumberFormat="1" applyFont="1" applyFill="1" applyBorder="1" applyAlignment="1" applyProtection="1">
      <alignment horizontal="center" vertical="center"/>
    </xf>
    <xf numFmtId="2" fontId="8" fillId="3" borderId="11" xfId="0" applyNumberFormat="1" applyFont="1" applyFill="1" applyBorder="1" applyAlignment="1" applyProtection="1">
      <alignment horizontal="center" vertical="center"/>
    </xf>
    <xf numFmtId="39" fontId="8" fillId="3" borderId="10" xfId="0" applyNumberFormat="1" applyFont="1" applyFill="1" applyBorder="1" applyAlignment="1" applyProtection="1">
      <alignment horizontal="right" vertical="center"/>
    </xf>
    <xf numFmtId="167" fontId="8" fillId="3" borderId="21" xfId="0" applyNumberFormat="1" applyFont="1" applyFill="1" applyBorder="1" applyAlignment="1" applyProtection="1">
      <alignment horizontal="center" vertical="center"/>
    </xf>
    <xf numFmtId="165" fontId="8" fillId="3" borderId="22" xfId="0" applyNumberFormat="1" applyFont="1" applyFill="1" applyBorder="1" applyAlignment="1" applyProtection="1">
      <alignment horizontal="right" vertical="center"/>
    </xf>
    <xf numFmtId="4" fontId="8" fillId="0" borderId="32" xfId="0" applyNumberFormat="1" applyFont="1" applyBorder="1" applyAlignment="1" applyProtection="1">
      <alignment horizontal="right" vertical="center"/>
    </xf>
    <xf numFmtId="4" fontId="4" fillId="0" borderId="29" xfId="0" applyNumberFormat="1" applyFont="1" applyFill="1" applyBorder="1" applyAlignment="1" applyProtection="1">
      <alignment horizontal="center" vertical="center"/>
    </xf>
    <xf numFmtId="4" fontId="8" fillId="0" borderId="30" xfId="0" applyNumberFormat="1" applyFont="1" applyFill="1" applyBorder="1" applyAlignment="1" applyProtection="1">
      <alignment horizontal="right" vertical="center"/>
    </xf>
    <xf numFmtId="1" fontId="18" fillId="0" borderId="9" xfId="0" applyNumberFormat="1" applyFont="1" applyFill="1" applyBorder="1" applyAlignment="1">
      <alignment horizontal="center" vertical="center"/>
    </xf>
    <xf numFmtId="4" fontId="18" fillId="0" borderId="11" xfId="0" applyNumberFormat="1" applyFont="1" applyFill="1" applyBorder="1" applyAlignment="1">
      <alignment horizontal="center" vertical="center"/>
    </xf>
    <xf numFmtId="39" fontId="18" fillId="0" borderId="10" xfId="0" applyNumberFormat="1" applyFont="1" applyFill="1" applyBorder="1" applyAlignment="1">
      <alignment horizontal="right" vertical="center"/>
    </xf>
    <xf numFmtId="4" fontId="4" fillId="0" borderId="33" xfId="0" applyNumberFormat="1" applyFont="1" applyBorder="1" applyAlignment="1" applyProtection="1">
      <alignment horizontal="right" vertical="center"/>
    </xf>
    <xf numFmtId="4" fontId="4" fillId="0" borderId="26" xfId="0" applyNumberFormat="1" applyFont="1" applyFill="1" applyBorder="1" applyAlignment="1" applyProtection="1">
      <alignment horizontal="center" vertical="center"/>
    </xf>
    <xf numFmtId="4" fontId="4" fillId="0" borderId="26" xfId="0" applyNumberFormat="1" applyFont="1" applyFill="1" applyBorder="1" applyAlignment="1" applyProtection="1">
      <alignment horizontal="right" vertical="center"/>
    </xf>
    <xf numFmtId="4" fontId="18" fillId="2" borderId="18" xfId="0" applyNumberFormat="1" applyFont="1" applyFill="1" applyBorder="1" applyAlignment="1" applyProtection="1">
      <alignment horizontal="center" vertical="center"/>
      <protection locked="0"/>
    </xf>
    <xf numFmtId="4" fontId="18" fillId="2" borderId="3" xfId="0" applyNumberFormat="1" applyFont="1" applyFill="1" applyBorder="1" applyAlignment="1" applyProtection="1">
      <alignment horizontal="center" vertical="center"/>
      <protection locked="0"/>
    </xf>
    <xf numFmtId="4" fontId="4" fillId="0" borderId="33" xfId="0" applyNumberFormat="1" applyFont="1" applyBorder="1" applyAlignment="1" applyProtection="1">
      <alignment horizontal="left" vertical="center"/>
    </xf>
    <xf numFmtId="4" fontId="4" fillId="0" borderId="28" xfId="0" applyNumberFormat="1" applyFont="1" applyFill="1" applyBorder="1" applyAlignment="1" applyProtection="1">
      <alignment horizontal="center" vertical="center"/>
    </xf>
    <xf numFmtId="4" fontId="4" fillId="0" borderId="34" xfId="0" applyNumberFormat="1" applyFont="1" applyFill="1" applyBorder="1" applyAlignment="1" applyProtection="1">
      <alignment horizontal="right" vertical="center"/>
    </xf>
    <xf numFmtId="4" fontId="18" fillId="2" borderId="16" xfId="0" applyNumberFormat="1" applyFont="1" applyFill="1" applyBorder="1" applyAlignment="1" applyProtection="1">
      <alignment horizontal="center" vertical="center"/>
      <protection locked="0"/>
    </xf>
    <xf numFmtId="4" fontId="18" fillId="2" borderId="2" xfId="0" applyNumberFormat="1" applyFont="1" applyFill="1" applyBorder="1" applyAlignment="1" applyProtection="1">
      <alignment horizontal="center" vertical="center"/>
      <protection locked="0"/>
    </xf>
    <xf numFmtId="4" fontId="18" fillId="0" borderId="8" xfId="0" applyNumberFormat="1" applyFont="1" applyBorder="1" applyAlignment="1" applyProtection="1">
      <alignment horizontal="right" vertical="center"/>
    </xf>
    <xf numFmtId="4" fontId="18" fillId="2" borderId="7" xfId="0" applyNumberFormat="1" applyFont="1" applyFill="1" applyBorder="1" applyAlignment="1" applyProtection="1">
      <alignment horizontal="center" vertical="center"/>
      <protection locked="0"/>
    </xf>
    <xf numFmtId="4" fontId="18" fillId="2" borderId="1" xfId="0" applyNumberFormat="1" applyFont="1" applyFill="1" applyBorder="1" applyAlignment="1" applyProtection="1">
      <alignment horizontal="center" vertical="center"/>
      <protection locked="0"/>
    </xf>
    <xf numFmtId="4" fontId="4" fillId="0" borderId="30" xfId="0" applyNumberFormat="1" applyFont="1" applyFill="1" applyBorder="1" applyAlignment="1" applyProtection="1">
      <alignment horizontal="center" vertical="center"/>
    </xf>
    <xf numFmtId="167" fontId="4" fillId="2" borderId="1" xfId="0" applyNumberFormat="1" applyFont="1" applyFill="1" applyBorder="1" applyAlignment="1" applyProtection="1">
      <alignment horizontal="center" vertical="center"/>
      <protection locked="0"/>
    </xf>
    <xf numFmtId="4" fontId="4" fillId="0" borderId="27" xfId="0" applyNumberFormat="1" applyFont="1" applyFill="1" applyBorder="1" applyAlignment="1" applyProtection="1">
      <alignment horizontal="center" vertical="center"/>
    </xf>
    <xf numFmtId="4" fontId="8" fillId="0" borderId="33" xfId="0" applyNumberFormat="1" applyFont="1" applyBorder="1" applyAlignment="1" applyProtection="1">
      <alignment horizontal="right" vertical="center"/>
    </xf>
    <xf numFmtId="4" fontId="8" fillId="0" borderId="26" xfId="0" applyNumberFormat="1" applyFont="1" applyFill="1" applyBorder="1" applyAlignment="1" applyProtection="1">
      <alignment horizontal="right" vertical="center"/>
    </xf>
    <xf numFmtId="167" fontId="4" fillId="2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left" vertical="center"/>
    </xf>
    <xf numFmtId="166" fontId="4" fillId="0" borderId="28" xfId="0" applyNumberFormat="1" applyFont="1" applyFill="1" applyBorder="1" applyAlignment="1" applyProtection="1">
      <alignment horizontal="center" vertical="center"/>
    </xf>
    <xf numFmtId="166" fontId="4" fillId="0" borderId="30" xfId="0" applyNumberFormat="1" applyFont="1" applyFill="1" applyBorder="1" applyAlignment="1" applyProtection="1">
      <alignment horizontal="center" vertical="center"/>
    </xf>
    <xf numFmtId="166" fontId="4" fillId="0" borderId="29" xfId="0" applyNumberFormat="1" applyFont="1" applyFill="1" applyBorder="1" applyAlignment="1" applyProtection="1">
      <alignment horizontal="center" vertical="center"/>
    </xf>
    <xf numFmtId="166" fontId="4" fillId="0" borderId="31" xfId="0" applyNumberFormat="1" applyFont="1" applyFill="1" applyBorder="1" applyAlignment="1" applyProtection="1">
      <alignment horizontal="center" vertical="center"/>
    </xf>
    <xf numFmtId="168" fontId="8" fillId="0" borderId="31" xfId="0" applyNumberFormat="1" applyFont="1" applyFill="1" applyBorder="1" applyAlignment="1" applyProtection="1">
      <alignment horizontal="right" vertical="center"/>
    </xf>
    <xf numFmtId="165" fontId="4" fillId="0" borderId="0" xfId="0" applyNumberFormat="1" applyFont="1" applyBorder="1" applyAlignment="1" applyProtection="1">
      <alignment horizontal="right" vertical="center"/>
    </xf>
    <xf numFmtId="167" fontId="8" fillId="3" borderId="5" xfId="0" applyNumberFormat="1" applyFont="1" applyFill="1" applyBorder="1" applyAlignment="1" applyProtection="1">
      <alignment vertical="center"/>
    </xf>
    <xf numFmtId="167" fontId="8" fillId="3" borderId="12" xfId="0" applyNumberFormat="1" applyFont="1" applyFill="1" applyBorder="1" applyAlignment="1" applyProtection="1">
      <alignment horizontal="center" vertical="center"/>
    </xf>
    <xf numFmtId="4" fontId="8" fillId="3" borderId="6" xfId="0" applyNumberFormat="1" applyFont="1" applyFill="1" applyBorder="1" applyAlignment="1" applyProtection="1">
      <alignment horizontal="right" vertical="center"/>
    </xf>
    <xf numFmtId="165" fontId="18" fillId="2" borderId="8" xfId="0" applyNumberFormat="1" applyFont="1" applyFill="1" applyBorder="1" applyAlignment="1" applyProtection="1">
      <alignment horizontal="right" vertical="center"/>
      <protection locked="0"/>
    </xf>
    <xf numFmtId="167" fontId="8" fillId="3" borderId="7" xfId="0" applyNumberFormat="1" applyFont="1" applyFill="1" applyBorder="1" applyAlignment="1" applyProtection="1">
      <alignment vertical="center"/>
    </xf>
    <xf numFmtId="167" fontId="8" fillId="3" borderId="1" xfId="0" applyNumberFormat="1" applyFont="1" applyFill="1" applyBorder="1" applyAlignment="1" applyProtection="1">
      <alignment horizontal="center" vertical="center"/>
    </xf>
    <xf numFmtId="165" fontId="8" fillId="3" borderId="8" xfId="0" applyNumberFormat="1" applyFont="1" applyFill="1" applyBorder="1" applyAlignment="1" applyProtection="1">
      <alignment horizontal="right" vertical="center"/>
    </xf>
    <xf numFmtId="167" fontId="4" fillId="2" borderId="0" xfId="0" applyNumberFormat="1" applyFont="1" applyFill="1" applyBorder="1" applyAlignment="1" applyProtection="1">
      <alignment horizontal="center" vertical="center"/>
      <protection locked="0"/>
    </xf>
    <xf numFmtId="4" fontId="11" fillId="2" borderId="14" xfId="0" applyNumberFormat="1" applyFont="1" applyFill="1" applyBorder="1" applyAlignment="1" applyProtection="1">
      <alignment horizontal="right" vertical="center"/>
      <protection locked="0"/>
    </xf>
    <xf numFmtId="167" fontId="8" fillId="3" borderId="13" xfId="0" applyNumberFormat="1" applyFont="1" applyFill="1" applyBorder="1" applyAlignment="1" applyProtection="1">
      <alignment vertical="center"/>
    </xf>
    <xf numFmtId="167" fontId="8" fillId="3" borderId="0" xfId="0" applyNumberFormat="1" applyFont="1" applyFill="1" applyBorder="1" applyAlignment="1" applyProtection="1">
      <alignment horizontal="center" vertical="center"/>
    </xf>
    <xf numFmtId="4" fontId="8" fillId="3" borderId="8" xfId="0" applyNumberFormat="1" applyFont="1" applyFill="1" applyBorder="1" applyAlignment="1" applyProtection="1">
      <alignment horizontal="right" vertical="center"/>
    </xf>
    <xf numFmtId="4" fontId="11" fillId="0" borderId="14" xfId="0" applyNumberFormat="1" applyFont="1" applyBorder="1" applyAlignment="1" applyProtection="1">
      <alignment horizontal="right" vertical="center"/>
    </xf>
    <xf numFmtId="9" fontId="8" fillId="3" borderId="13" xfId="0" applyNumberFormat="1" applyFont="1" applyFill="1" applyBorder="1" applyAlignment="1" applyProtection="1">
      <alignment vertical="center"/>
    </xf>
    <xf numFmtId="9" fontId="8" fillId="3" borderId="0" xfId="0" applyNumberFormat="1" applyFont="1" applyFill="1" applyBorder="1" applyAlignment="1" applyProtection="1">
      <alignment horizontal="center" vertical="center"/>
    </xf>
    <xf numFmtId="4" fontId="11" fillId="0" borderId="17" xfId="0" applyNumberFormat="1" applyFont="1" applyBorder="1" applyAlignment="1" applyProtection="1">
      <alignment horizontal="right" vertical="center"/>
    </xf>
    <xf numFmtId="167" fontId="8" fillId="3" borderId="16" xfId="0" applyNumberFormat="1" applyFont="1" applyFill="1" applyBorder="1" applyAlignment="1" applyProtection="1">
      <alignment vertical="center"/>
    </xf>
    <xf numFmtId="167" fontId="8" fillId="3" borderId="2" xfId="0" applyNumberFormat="1" applyFont="1" applyFill="1" applyBorder="1" applyAlignment="1" applyProtection="1">
      <alignment horizontal="center" vertical="center"/>
    </xf>
    <xf numFmtId="4" fontId="8" fillId="3" borderId="20" xfId="0" applyNumberFormat="1" applyFont="1" applyFill="1" applyBorder="1" applyAlignment="1" applyProtection="1">
      <alignment horizontal="right" vertical="center"/>
    </xf>
    <xf numFmtId="9" fontId="8" fillId="3" borderId="11" xfId="0" applyNumberFormat="1" applyFont="1" applyFill="1" applyBorder="1" applyAlignment="1" applyProtection="1">
      <alignment horizontal="center" vertical="center"/>
    </xf>
    <xf numFmtId="4" fontId="8" fillId="3" borderId="10" xfId="0" applyNumberFormat="1" applyFont="1" applyFill="1" applyBorder="1" applyAlignment="1" applyProtection="1">
      <alignment horizontal="right" vertical="center"/>
    </xf>
    <xf numFmtId="9" fontId="8" fillId="3" borderId="9" xfId="0" applyNumberFormat="1" applyFont="1" applyFill="1" applyBorder="1" applyAlignment="1" applyProtection="1">
      <alignment vertical="center"/>
    </xf>
    <xf numFmtId="168" fontId="8" fillId="3" borderId="20" xfId="0" applyNumberFormat="1" applyFont="1" applyFill="1" applyBorder="1" applyAlignment="1" applyProtection="1">
      <alignment horizontal="right" vertical="center"/>
    </xf>
    <xf numFmtId="49" fontId="8" fillId="3" borderId="25" xfId="0" applyNumberFormat="1" applyFont="1" applyFill="1" applyBorder="1" applyAlignment="1" applyProtection="1">
      <alignment horizontal="left" vertical="center"/>
    </xf>
    <xf numFmtId="0" fontId="8" fillId="3" borderId="9" xfId="0" applyFont="1" applyFill="1" applyBorder="1" applyAlignment="1" applyProtection="1">
      <alignment horizontal="left" vertical="center"/>
    </xf>
    <xf numFmtId="164" fontId="8" fillId="3" borderId="10" xfId="0" applyNumberFormat="1" applyFont="1" applyFill="1" applyBorder="1" applyAlignment="1" applyProtection="1">
      <alignment horizontal="right" vertical="center"/>
    </xf>
    <xf numFmtId="49" fontId="4" fillId="0" borderId="9" xfId="0" applyNumberFormat="1" applyFont="1" applyFill="1" applyBorder="1" applyAlignment="1" applyProtection="1">
      <alignment horizontal="left" vertical="center"/>
    </xf>
    <xf numFmtId="0" fontId="4" fillId="0" borderId="11" xfId="0" applyFont="1" applyFill="1" applyBorder="1" applyAlignment="1" applyProtection="1">
      <alignment horizontal="left" vertical="center"/>
    </xf>
    <xf numFmtId="164" fontId="4" fillId="0" borderId="10" xfId="0" applyNumberFormat="1" applyFont="1" applyFill="1" applyBorder="1" applyAlignment="1" applyProtection="1">
      <alignment horizontal="right" vertical="center"/>
    </xf>
    <xf numFmtId="49" fontId="4" fillId="0" borderId="7" xfId="0" applyNumberFormat="1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left" vertical="center" wrapText="1"/>
    </xf>
    <xf numFmtId="164" fontId="4" fillId="0" borderId="8" xfId="0" applyNumberFormat="1" applyFont="1" applyBorder="1" applyAlignment="1" applyProtection="1">
      <alignment horizontal="right" vertical="center"/>
    </xf>
    <xf numFmtId="49" fontId="4" fillId="0" borderId="16" xfId="0" applyNumberFormat="1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horizontal="left" vertical="center"/>
    </xf>
    <xf numFmtId="164" fontId="4" fillId="0" borderId="17" xfId="0" applyNumberFormat="1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left" vertical="center"/>
    </xf>
    <xf numFmtId="49" fontId="8" fillId="3" borderId="9" xfId="0" applyNumberFormat="1" applyFont="1" applyFill="1" applyBorder="1" applyAlignment="1" applyProtection="1">
      <alignment horizontal="left" vertical="center"/>
    </xf>
    <xf numFmtId="0" fontId="8" fillId="3" borderId="11" xfId="0" applyFont="1" applyFill="1" applyBorder="1" applyAlignment="1" applyProtection="1">
      <alignment horizontal="left" vertical="center"/>
    </xf>
    <xf numFmtId="49" fontId="4" fillId="0" borderId="0" xfId="0" applyNumberFormat="1" applyFont="1" applyBorder="1" applyAlignment="1" applyProtection="1">
      <alignment horizontal="left" vertical="center"/>
    </xf>
    <xf numFmtId="49" fontId="4" fillId="0" borderId="5" xfId="0" applyNumberFormat="1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left" vertical="center"/>
    </xf>
    <xf numFmtId="164" fontId="4" fillId="0" borderId="6" xfId="0" applyNumberFormat="1" applyFont="1" applyBorder="1" applyAlignment="1" applyProtection="1">
      <alignment horizontal="right" vertical="center"/>
    </xf>
    <xf numFmtId="49" fontId="4" fillId="0" borderId="18" xfId="0" applyNumberFormat="1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164" fontId="4" fillId="0" borderId="19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>
      <alignment horizontal="left" vertical="center"/>
    </xf>
    <xf numFmtId="9" fontId="1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9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49" fontId="21" fillId="0" borderId="0" xfId="0" applyNumberFormat="1" applyFont="1" applyFill="1" applyAlignment="1" applyProtection="1">
      <alignment horizontal="left" vertical="top" wrapText="1"/>
      <protection locked="0"/>
    </xf>
    <xf numFmtId="49" fontId="20" fillId="0" borderId="0" xfId="0" applyNumberFormat="1" applyFont="1" applyFill="1" applyAlignment="1" applyProtection="1">
      <alignment horizontal="left" vertical="center"/>
      <protection locked="0"/>
    </xf>
    <xf numFmtId="49" fontId="19" fillId="0" borderId="4" xfId="0" applyNumberFormat="1" applyFont="1" applyBorder="1" applyAlignment="1">
      <alignment horizontal="left" vertical="center"/>
    </xf>
    <xf numFmtId="49" fontId="22" fillId="0" borderId="0" xfId="0" applyNumberFormat="1" applyFont="1" applyFill="1" applyAlignment="1" applyProtection="1">
      <alignment horizontal="left" vertical="top" wrapText="1"/>
      <protection locked="0"/>
    </xf>
    <xf numFmtId="164" fontId="2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164" fontId="13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vertical="center"/>
    </xf>
    <xf numFmtId="39" fontId="11" fillId="0" borderId="10" xfId="0" applyNumberFormat="1" applyFont="1" applyFill="1" applyBorder="1" applyAlignment="1">
      <alignment horizontal="right" vertical="center"/>
    </xf>
    <xf numFmtId="4" fontId="11" fillId="0" borderId="19" xfId="0" applyNumberFormat="1" applyFont="1" applyBorder="1" applyAlignment="1" applyProtection="1">
      <alignment horizontal="right" vertical="center"/>
    </xf>
    <xf numFmtId="4" fontId="11" fillId="0" borderId="8" xfId="0" applyNumberFormat="1" applyFont="1" applyBorder="1" applyAlignment="1" applyProtection="1">
      <alignment horizontal="right" vertical="center"/>
    </xf>
    <xf numFmtId="39" fontId="4" fillId="0" borderId="10" xfId="0" applyNumberFormat="1" applyFont="1" applyFill="1" applyBorder="1" applyAlignment="1">
      <alignment horizontal="right" vertical="center"/>
    </xf>
    <xf numFmtId="4" fontId="4" fillId="0" borderId="19" xfId="0" applyNumberFormat="1" applyFont="1" applyBorder="1" applyAlignment="1" applyProtection="1">
      <alignment horizontal="right" vertical="center"/>
    </xf>
    <xf numFmtId="4" fontId="4" fillId="0" borderId="8" xfId="0" applyNumberFormat="1" applyFont="1" applyBorder="1" applyAlignment="1" applyProtection="1">
      <alignment horizontal="right" vertical="center"/>
    </xf>
    <xf numFmtId="49" fontId="2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 applyProtection="1">
      <alignment horizontal="left" vertical="center"/>
      <protection locked="0"/>
    </xf>
    <xf numFmtId="164" fontId="4" fillId="0" borderId="0" xfId="0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 applyProtection="1">
      <alignment horizontal="left" vertical="center"/>
      <protection locked="0"/>
    </xf>
    <xf numFmtId="164" fontId="9" fillId="0" borderId="0" xfId="0" applyNumberFormat="1" applyFont="1" applyBorder="1" applyAlignment="1">
      <alignment horizontal="right" vertical="center"/>
    </xf>
    <xf numFmtId="164" fontId="14" fillId="0" borderId="0" xfId="0" applyNumberFormat="1" applyFont="1" applyBorder="1" applyAlignment="1">
      <alignment horizontal="right" vertical="center"/>
    </xf>
    <xf numFmtId="164" fontId="16" fillId="0" borderId="0" xfId="0" applyNumberFormat="1" applyFont="1" applyBorder="1" applyAlignment="1">
      <alignment horizontal="right" vertical="center"/>
    </xf>
    <xf numFmtId="15" fontId="24" fillId="0" borderId="0" xfId="0" applyNumberFormat="1" applyFont="1" applyFill="1" applyBorder="1" applyAlignment="1">
      <alignment horizontal="left" vertical="center"/>
    </xf>
    <xf numFmtId="15" fontId="2" fillId="0" borderId="0" xfId="0" applyNumberFormat="1" applyFont="1" applyFill="1" applyBorder="1" applyAlignment="1">
      <alignment horizontal="left" vertical="center"/>
    </xf>
    <xf numFmtId="49" fontId="25" fillId="0" borderId="0" xfId="0" applyNumberFormat="1" applyFont="1" applyAlignment="1">
      <alignment horizontal="left" vertical="center"/>
    </xf>
    <xf numFmtId="49" fontId="25" fillId="0" borderId="0" xfId="0" applyNumberFormat="1" applyFont="1" applyAlignment="1">
      <alignment vertical="center"/>
    </xf>
    <xf numFmtId="7" fontId="27" fillId="0" borderId="0" xfId="0" applyNumberFormat="1" applyFont="1" applyAlignment="1">
      <alignment horizontal="right"/>
    </xf>
    <xf numFmtId="49" fontId="28" fillId="0" borderId="0" xfId="0" applyNumberFormat="1" applyFont="1" applyAlignment="1">
      <alignment horizontal="left" vertical="center"/>
    </xf>
    <xf numFmtId="49" fontId="29" fillId="0" borderId="0" xfId="0" applyNumberFormat="1" applyFont="1" applyAlignment="1">
      <alignment horizontal="left" vertical="center"/>
    </xf>
    <xf numFmtId="49" fontId="26" fillId="0" borderId="0" xfId="0" applyNumberFormat="1" applyFont="1" applyAlignment="1">
      <alignment horizontal="left" wrapText="1"/>
    </xf>
    <xf numFmtId="9" fontId="4" fillId="0" borderId="23" xfId="0" applyNumberFormat="1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/>
    </xf>
    <xf numFmtId="164" fontId="4" fillId="0" borderId="24" xfId="0" applyNumberFormat="1" applyFont="1" applyFill="1" applyBorder="1" applyAlignment="1">
      <alignment horizontal="center" vertical="center"/>
    </xf>
    <xf numFmtId="167" fontId="8" fillId="3" borderId="15" xfId="0" applyNumberFormat="1" applyFont="1" applyFill="1" applyBorder="1" applyAlignment="1" applyProtection="1">
      <alignment horizontal="left" vertical="center"/>
    </xf>
    <xf numFmtId="167" fontId="8" fillId="3" borderId="22" xfId="0" applyNumberFormat="1" applyFont="1" applyFill="1" applyBorder="1" applyAlignment="1" applyProtection="1">
      <alignment horizontal="left" vertical="center"/>
    </xf>
    <xf numFmtId="0" fontId="1" fillId="3" borderId="23" xfId="0" applyFont="1" applyFill="1" applyBorder="1" applyAlignment="1" applyProtection="1">
      <alignment horizontal="left" vertical="center"/>
    </xf>
    <xf numFmtId="0" fontId="1" fillId="3" borderId="4" xfId="0" applyFont="1" applyFill="1" applyBorder="1" applyAlignment="1" applyProtection="1">
      <alignment horizontal="left" vertical="center"/>
    </xf>
    <xf numFmtId="0" fontId="1" fillId="3" borderId="24" xfId="0" applyFont="1" applyFill="1" applyBorder="1" applyAlignment="1" applyProtection="1">
      <alignment horizontal="left" vertical="center"/>
    </xf>
    <xf numFmtId="167" fontId="8" fillId="3" borderId="21" xfId="0" applyNumberFormat="1" applyFont="1" applyFill="1" applyBorder="1" applyAlignment="1" applyProtection="1">
      <alignment horizontal="left" vertical="center"/>
    </xf>
    <xf numFmtId="0" fontId="4" fillId="0" borderId="39" xfId="0" applyFont="1" applyBorder="1" applyAlignment="1" applyProtection="1">
      <alignment horizontal="left" vertical="center"/>
    </xf>
    <xf numFmtId="168" fontId="8" fillId="0" borderId="35" xfId="0" applyNumberFormat="1" applyFont="1" applyBorder="1" applyAlignment="1" applyProtection="1">
      <alignment horizontal="right" vertical="center"/>
    </xf>
    <xf numFmtId="168" fontId="8" fillId="3" borderId="9" xfId="0" applyNumberFormat="1" applyFont="1" applyFill="1" applyBorder="1" applyAlignment="1" applyProtection="1">
      <alignment horizontal="right" vertical="center"/>
    </xf>
    <xf numFmtId="49" fontId="22" fillId="0" borderId="0" xfId="0" applyNumberFormat="1" applyFont="1" applyFill="1" applyAlignment="1" applyProtection="1">
      <alignment horizontal="left" vertical="top" wrapText="1"/>
      <protection locked="0"/>
    </xf>
    <xf numFmtId="164" fontId="4" fillId="0" borderId="24" xfId="0" applyNumberFormat="1" applyFont="1" applyFill="1" applyBorder="1" applyAlignment="1">
      <alignment horizontal="center" vertical="center"/>
    </xf>
    <xf numFmtId="167" fontId="8" fillId="3" borderId="0" xfId="0" applyNumberFormat="1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/>
    </xf>
    <xf numFmtId="164" fontId="4" fillId="0" borderId="0" xfId="0" applyNumberFormat="1" applyFont="1" applyFill="1" applyBorder="1" applyAlignment="1">
      <alignment horizontal="center" vertical="center"/>
    </xf>
    <xf numFmtId="39" fontId="8" fillId="3" borderId="0" xfId="0" applyNumberFormat="1" applyFont="1" applyFill="1" applyBorder="1" applyAlignment="1" applyProtection="1">
      <alignment horizontal="right" vertical="center"/>
    </xf>
    <xf numFmtId="39" fontId="4" fillId="0" borderId="0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 applyProtection="1">
      <alignment horizontal="right" vertical="center"/>
    </xf>
    <xf numFmtId="168" fontId="8" fillId="3" borderId="0" xfId="0" applyNumberFormat="1" applyFont="1" applyFill="1" applyBorder="1" applyAlignment="1" applyProtection="1">
      <alignment horizontal="right" vertical="center"/>
    </xf>
    <xf numFmtId="4" fontId="11" fillId="0" borderId="0" xfId="0" applyNumberFormat="1" applyFont="1" applyBorder="1" applyAlignment="1" applyProtection="1">
      <alignment horizontal="center" vertical="center"/>
    </xf>
    <xf numFmtId="165" fontId="18" fillId="2" borderId="0" xfId="0" applyNumberFormat="1" applyFont="1" applyFill="1" applyBorder="1" applyAlignment="1" applyProtection="1">
      <alignment horizontal="right" vertical="center"/>
      <protection locked="0"/>
    </xf>
    <xf numFmtId="4" fontId="11" fillId="2" borderId="0" xfId="0" applyNumberFormat="1" applyFont="1" applyFill="1" applyBorder="1" applyAlignment="1" applyProtection="1">
      <alignment horizontal="right" vertical="center"/>
      <protection locked="0"/>
    </xf>
    <xf numFmtId="4" fontId="11" fillId="0" borderId="0" xfId="0" applyNumberFormat="1" applyFont="1" applyBorder="1" applyAlignment="1" applyProtection="1">
      <alignment horizontal="right" vertical="center"/>
    </xf>
    <xf numFmtId="4" fontId="8" fillId="3" borderId="0" xfId="0" applyNumberFormat="1" applyFont="1" applyFill="1" applyBorder="1" applyAlignment="1" applyProtection="1">
      <alignment horizontal="right" vertical="center"/>
    </xf>
    <xf numFmtId="167" fontId="8" fillId="3" borderId="21" xfId="0" applyNumberFormat="1" applyFont="1" applyFill="1" applyBorder="1" applyAlignment="1" applyProtection="1">
      <alignment vertical="center"/>
    </xf>
    <xf numFmtId="167" fontId="8" fillId="3" borderId="15" xfId="0" applyNumberFormat="1" applyFont="1" applyFill="1" applyBorder="1" applyAlignment="1" applyProtection="1">
      <alignment vertical="center"/>
    </xf>
    <xf numFmtId="167" fontId="8" fillId="3" borderId="22" xfId="0" applyNumberFormat="1" applyFont="1" applyFill="1" applyBorder="1" applyAlignment="1" applyProtection="1">
      <alignment vertical="center"/>
    </xf>
    <xf numFmtId="167" fontId="8" fillId="3" borderId="11" xfId="0" applyNumberFormat="1" applyFont="1" applyFill="1" applyBorder="1" applyAlignment="1" applyProtection="1">
      <alignment vertical="center"/>
    </xf>
    <xf numFmtId="167" fontId="8" fillId="3" borderId="10" xfId="0" applyNumberFormat="1" applyFont="1" applyFill="1" applyBorder="1" applyAlignment="1" applyProtection="1">
      <alignment vertical="center"/>
    </xf>
    <xf numFmtId="167" fontId="8" fillId="3" borderId="24" xfId="0" applyNumberFormat="1" applyFont="1" applyFill="1" applyBorder="1" applyAlignment="1" applyProtection="1">
      <alignment vertical="center"/>
    </xf>
    <xf numFmtId="168" fontId="8" fillId="3" borderId="11" xfId="0" applyNumberFormat="1" applyFont="1" applyFill="1" applyBorder="1" applyAlignment="1" applyProtection="1">
      <alignment vertical="center"/>
    </xf>
    <xf numFmtId="168" fontId="8" fillId="3" borderId="10" xfId="0" applyNumberFormat="1" applyFont="1" applyFill="1" applyBorder="1" applyAlignment="1" applyProtection="1">
      <alignment vertical="center"/>
    </xf>
    <xf numFmtId="167" fontId="4" fillId="2" borderId="18" xfId="0" applyNumberFormat="1" applyFont="1" applyFill="1" applyBorder="1" applyAlignment="1" applyProtection="1">
      <alignment horizontal="center" vertical="center"/>
      <protection locked="0"/>
    </xf>
    <xf numFmtId="167" fontId="4" fillId="2" borderId="3" xfId="0" applyNumberFormat="1" applyFont="1" applyFill="1" applyBorder="1" applyAlignment="1" applyProtection="1">
      <alignment horizontal="center" vertical="center"/>
      <protection locked="0"/>
    </xf>
    <xf numFmtId="165" fontId="18" fillId="2" borderId="19" xfId="0" applyNumberFormat="1" applyFont="1" applyFill="1" applyBorder="1" applyAlignment="1" applyProtection="1">
      <alignment horizontal="right" vertical="center"/>
      <protection locked="0"/>
    </xf>
    <xf numFmtId="4" fontId="11" fillId="0" borderId="0" xfId="0" applyNumberFormat="1" applyFont="1" applyBorder="1" applyAlignment="1" applyProtection="1">
      <alignment vertical="center"/>
    </xf>
    <xf numFmtId="0" fontId="11" fillId="0" borderId="15" xfId="0" applyFont="1" applyBorder="1" applyAlignment="1" applyProtection="1">
      <alignment horizontal="left" vertical="center"/>
    </xf>
    <xf numFmtId="4" fontId="11" fillId="0" borderId="21" xfId="0" applyNumberFormat="1" applyFont="1" applyBorder="1" applyAlignment="1" applyProtection="1">
      <alignment horizontal="center" vertical="center"/>
    </xf>
    <xf numFmtId="4" fontId="11" fillId="0" borderId="22" xfId="0" applyNumberFormat="1" applyFont="1" applyBorder="1" applyAlignment="1" applyProtection="1">
      <alignment vertical="center"/>
    </xf>
    <xf numFmtId="0" fontId="29" fillId="0" borderId="0" xfId="0" applyFont="1" applyAlignment="1">
      <alignment horizontal="left" vertical="center"/>
    </xf>
    <xf numFmtId="167" fontId="8" fillId="3" borderId="23" xfId="0" applyNumberFormat="1" applyFont="1" applyFill="1" applyBorder="1" applyAlignment="1" applyProtection="1">
      <alignment horizontal="left" vertical="center"/>
    </xf>
    <xf numFmtId="167" fontId="8" fillId="3" borderId="4" xfId="0" applyNumberFormat="1" applyFont="1" applyFill="1" applyBorder="1" applyAlignment="1" applyProtection="1">
      <alignment horizontal="left" vertical="center"/>
    </xf>
    <xf numFmtId="167" fontId="8" fillId="3" borderId="24" xfId="0" applyNumberFormat="1" applyFont="1" applyFill="1" applyBorder="1" applyAlignment="1" applyProtection="1">
      <alignment horizontal="left" vertical="center"/>
    </xf>
    <xf numFmtId="167" fontId="8" fillId="3" borderId="21" xfId="0" applyNumberFormat="1" applyFont="1" applyFill="1" applyBorder="1" applyAlignment="1" applyProtection="1">
      <alignment horizontal="left" vertical="center"/>
    </xf>
    <xf numFmtId="167" fontId="8" fillId="3" borderId="15" xfId="0" applyNumberFormat="1" applyFont="1" applyFill="1" applyBorder="1" applyAlignment="1" applyProtection="1">
      <alignment horizontal="left" vertical="center"/>
    </xf>
    <xf numFmtId="167" fontId="8" fillId="3" borderId="22" xfId="0" applyNumberFormat="1" applyFont="1" applyFill="1" applyBorder="1" applyAlignment="1" applyProtection="1">
      <alignment horizontal="left" vertical="center"/>
    </xf>
    <xf numFmtId="9" fontId="8" fillId="3" borderId="21" xfId="0" applyNumberFormat="1" applyFont="1" applyFill="1" applyBorder="1" applyAlignment="1">
      <alignment horizontal="left" vertical="center"/>
    </xf>
    <xf numFmtId="9" fontId="31" fillId="3" borderId="15" xfId="0" applyNumberFormat="1" applyFont="1" applyFill="1" applyBorder="1" applyAlignment="1">
      <alignment horizontal="left" vertical="center"/>
    </xf>
    <xf numFmtId="9" fontId="31" fillId="3" borderId="22" xfId="0" applyNumberFormat="1" applyFont="1" applyFill="1" applyBorder="1" applyAlignment="1">
      <alignment horizontal="left" vertical="center"/>
    </xf>
    <xf numFmtId="4" fontId="4" fillId="0" borderId="37" xfId="0" applyNumberFormat="1" applyFont="1" applyFill="1" applyBorder="1" applyAlignment="1" applyProtection="1">
      <alignment horizontal="right" vertical="center"/>
    </xf>
    <xf numFmtId="4" fontId="4" fillId="0" borderId="8" xfId="0" applyNumberFormat="1" applyFont="1" applyFill="1" applyBorder="1" applyAlignment="1" applyProtection="1">
      <alignment horizontal="right" vertical="center"/>
    </xf>
    <xf numFmtId="9" fontId="4" fillId="0" borderId="4" xfId="0" applyNumberFormat="1" applyFont="1" applyBorder="1" applyAlignment="1" applyProtection="1">
      <alignment horizontal="center" vertical="center"/>
    </xf>
    <xf numFmtId="9" fontId="4" fillId="3" borderId="15" xfId="0" applyNumberFormat="1" applyFont="1" applyFill="1" applyBorder="1" applyAlignment="1">
      <alignment horizontal="left" vertical="center"/>
    </xf>
    <xf numFmtId="9" fontId="4" fillId="3" borderId="22" xfId="0" applyNumberFormat="1" applyFont="1" applyFill="1" applyBorder="1" applyAlignment="1">
      <alignment horizontal="left" vertical="center"/>
    </xf>
    <xf numFmtId="168" fontId="30" fillId="0" borderId="0" xfId="0" applyNumberFormat="1" applyFont="1" applyAlignment="1">
      <alignment horizontal="left" vertical="center"/>
    </xf>
    <xf numFmtId="168" fontId="8" fillId="3" borderId="9" xfId="0" applyNumberFormat="1" applyFont="1" applyFill="1" applyBorder="1" applyAlignment="1" applyProtection="1">
      <alignment horizontal="right" vertical="center"/>
    </xf>
    <xf numFmtId="168" fontId="8" fillId="3" borderId="11" xfId="0" applyNumberFormat="1" applyFont="1" applyFill="1" applyBorder="1" applyAlignment="1" applyProtection="1">
      <alignment horizontal="right" vertical="center"/>
    </xf>
    <xf numFmtId="168" fontId="8" fillId="3" borderId="10" xfId="0" applyNumberFormat="1" applyFont="1" applyFill="1" applyBorder="1" applyAlignment="1" applyProtection="1">
      <alignment horizontal="right" vertical="center"/>
    </xf>
    <xf numFmtId="4" fontId="11" fillId="0" borderId="5" xfId="0" applyNumberFormat="1" applyFont="1" applyBorder="1" applyAlignment="1" applyProtection="1">
      <alignment horizontal="right" vertical="center"/>
    </xf>
    <xf numFmtId="4" fontId="11" fillId="0" borderId="12" xfId="0" applyNumberFormat="1" applyFont="1" applyBorder="1" applyAlignment="1" applyProtection="1">
      <alignment horizontal="right" vertical="center"/>
    </xf>
    <xf numFmtId="4" fontId="11" fillId="0" borderId="6" xfId="0" applyNumberFormat="1" applyFont="1" applyBorder="1" applyAlignment="1" applyProtection="1">
      <alignment horizontal="right" vertical="center"/>
    </xf>
    <xf numFmtId="4" fontId="11" fillId="0" borderId="5" xfId="0" applyNumberFormat="1" applyFont="1" applyBorder="1" applyAlignment="1" applyProtection="1">
      <alignment horizontal="center" vertical="center"/>
    </xf>
    <xf numFmtId="4" fontId="11" fillId="0" borderId="12" xfId="0" applyNumberFormat="1" applyFont="1" applyBorder="1" applyAlignment="1" applyProtection="1">
      <alignment horizontal="center" vertical="center"/>
    </xf>
    <xf numFmtId="4" fontId="11" fillId="0" borderId="6" xfId="0" applyNumberFormat="1" applyFont="1" applyBorder="1" applyAlignment="1" applyProtection="1">
      <alignment horizontal="center" vertical="center"/>
    </xf>
    <xf numFmtId="49" fontId="22" fillId="0" borderId="0" xfId="0" applyNumberFormat="1" applyFont="1" applyFill="1" applyAlignment="1" applyProtection="1">
      <alignment horizontal="left" vertical="top" wrapText="1"/>
      <protection locked="0"/>
    </xf>
    <xf numFmtId="164" fontId="4" fillId="0" borderId="23" xfId="0" applyNumberFormat="1" applyFont="1" applyFill="1" applyBorder="1" applyAlignment="1">
      <alignment horizontal="center" vertical="center"/>
    </xf>
    <xf numFmtId="164" fontId="4" fillId="0" borderId="24" xfId="0" applyNumberFormat="1" applyFont="1" applyFill="1" applyBorder="1" applyAlignment="1">
      <alignment horizontal="center" vertical="center"/>
    </xf>
    <xf numFmtId="4" fontId="8" fillId="0" borderId="38" xfId="0" applyNumberFormat="1" applyFont="1" applyFill="1" applyBorder="1" applyAlignment="1" applyProtection="1">
      <alignment horizontal="right" vertical="center"/>
    </xf>
    <xf numFmtId="4" fontId="8" fillId="0" borderId="6" xfId="0" applyNumberFormat="1" applyFont="1" applyFill="1" applyBorder="1" applyAlignment="1" applyProtection="1">
      <alignment horizontal="right" vertical="center"/>
    </xf>
    <xf numFmtId="4" fontId="8" fillId="0" borderId="37" xfId="0" applyNumberFormat="1" applyFont="1" applyFill="1" applyBorder="1" applyAlignment="1" applyProtection="1">
      <alignment horizontal="right" vertical="center"/>
    </xf>
    <xf numFmtId="4" fontId="8" fillId="0" borderId="8" xfId="0" applyNumberFormat="1" applyFont="1" applyFill="1" applyBorder="1" applyAlignment="1" applyProtection="1">
      <alignment horizontal="right" vertical="center"/>
    </xf>
    <xf numFmtId="49" fontId="2" fillId="0" borderId="0" xfId="0" applyNumberFormat="1" applyFont="1" applyFill="1" applyBorder="1" applyAlignment="1">
      <alignment horizontal="left" vertical="center"/>
    </xf>
    <xf numFmtId="49" fontId="26" fillId="0" borderId="0" xfId="0" applyNumberFormat="1" applyFont="1" applyAlignment="1">
      <alignment horizontal="left" wrapText="1"/>
    </xf>
    <xf numFmtId="168" fontId="8" fillId="0" borderId="36" xfId="0" applyNumberFormat="1" applyFont="1" applyFill="1" applyBorder="1" applyAlignment="1" applyProtection="1">
      <alignment horizontal="right" vertical="center"/>
    </xf>
    <xf numFmtId="168" fontId="8" fillId="0" borderId="20" xfId="0" applyNumberFormat="1" applyFont="1" applyFill="1" applyBorder="1" applyAlignment="1" applyProtection="1">
      <alignment horizontal="righ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BD78"/>
  <sheetViews>
    <sheetView tabSelected="1" zoomScale="40" zoomScaleNormal="40" zoomScaleSheetLayoutView="20" zoomScalePageLayoutView="20" workbookViewId="0">
      <selection activeCell="C10" sqref="C10"/>
    </sheetView>
  </sheetViews>
  <sheetFormatPr baseColWidth="10" defaultColWidth="2.26953125" defaultRowHeight="37" x14ac:dyDescent="0.35"/>
  <cols>
    <col min="1" max="1" width="8.7265625" style="10" customWidth="1"/>
    <col min="2" max="2" width="17.54296875" style="2" customWidth="1"/>
    <col min="3" max="3" width="29.7265625" style="3" customWidth="1"/>
    <col min="4" max="4" width="2.54296875" style="2" customWidth="1"/>
    <col min="5" max="5" width="8.54296875" style="83" customWidth="1"/>
    <col min="6" max="6" width="10.54296875" style="83" customWidth="1"/>
    <col min="7" max="7" width="20.7265625" style="80" customWidth="1"/>
    <col min="8" max="8" width="1.7265625" style="2" hidden="1" customWidth="1"/>
    <col min="9" max="9" width="6.7265625" style="12" hidden="1" customWidth="1"/>
    <col min="10" max="10" width="12.7265625" style="3" hidden="1" customWidth="1"/>
    <col min="11" max="11" width="1.7265625" style="2" hidden="1" customWidth="1"/>
    <col min="12" max="12" width="6.7265625" style="12" hidden="1" customWidth="1"/>
    <col min="13" max="13" width="12.7265625" style="3" hidden="1" customWidth="1"/>
    <col min="14" max="14" width="2.54296875" style="2" customWidth="1"/>
    <col min="15" max="15" width="6.7265625" style="12" hidden="1" customWidth="1"/>
    <col min="16" max="16" width="12.7265625" style="3" hidden="1" customWidth="1"/>
    <col min="17" max="17" width="1.7265625" style="2" hidden="1" customWidth="1"/>
    <col min="18" max="18" width="6.7265625" style="12" hidden="1" customWidth="1"/>
    <col min="19" max="19" width="12.7265625" style="3" hidden="1" customWidth="1"/>
    <col min="20" max="20" width="1.7265625" style="2" hidden="1" customWidth="1"/>
    <col min="21" max="21" width="6.7265625" style="12" hidden="1" customWidth="1"/>
    <col min="22" max="22" width="12.7265625" style="3" hidden="1" customWidth="1"/>
    <col min="23" max="23" width="1.7265625" style="2" hidden="1" customWidth="1"/>
    <col min="24" max="24" width="8.54296875" style="83" customWidth="1"/>
    <col min="25" max="25" width="10.54296875" style="83" customWidth="1"/>
    <col min="26" max="26" width="17.54296875" style="80" customWidth="1"/>
    <col min="27" max="27" width="2.54296875" style="2" customWidth="1"/>
    <col min="28" max="28" width="8.54296875" style="96" customWidth="1"/>
    <col min="29" max="29" width="10.54296875" style="96" customWidth="1"/>
    <col min="30" max="30" width="17.54296875" style="91" customWidth="1"/>
    <col min="31" max="31" width="2.54296875" style="2" customWidth="1"/>
    <col min="32" max="32" width="8.54296875" style="96" customWidth="1"/>
    <col min="33" max="33" width="10.54296875" style="96" customWidth="1"/>
    <col min="34" max="34" width="17.54296875" style="91" customWidth="1"/>
    <col min="35" max="35" width="2.54296875" style="2" customWidth="1"/>
    <col min="36" max="36" width="8.54296875" style="96" customWidth="1"/>
    <col min="37" max="37" width="10.54296875" style="96" customWidth="1"/>
    <col min="38" max="38" width="22.7265625" style="91" customWidth="1"/>
    <col min="39" max="39" width="2.54296875" style="2" customWidth="1"/>
    <col min="40" max="40" width="8.54296875" style="96" customWidth="1"/>
    <col min="41" max="41" width="10.54296875" style="96" customWidth="1"/>
    <col min="42" max="42" width="17.54296875" style="91" customWidth="1"/>
    <col min="43" max="43" width="2.81640625" style="91" customWidth="1"/>
    <col min="44" max="44" width="8.54296875" style="96" customWidth="1"/>
    <col min="45" max="45" width="10.54296875" style="96" customWidth="1"/>
    <col min="46" max="46" width="17.54296875" style="91" customWidth="1"/>
    <col min="47" max="47" width="10.54296875" style="96" hidden="1" customWidth="1"/>
    <col min="48" max="48" width="17.54296875" style="91" hidden="1" customWidth="1"/>
    <col min="49" max="49" width="2.7265625" style="2" customWidth="1"/>
    <col min="50" max="50" width="19.7265625" style="12" customWidth="1"/>
    <col min="51" max="51" width="15.7265625" style="12" customWidth="1"/>
    <col min="52" max="52" width="18.54296875" style="12" customWidth="1"/>
    <col min="53" max="53" width="21.7265625" style="12" customWidth="1"/>
    <col min="54" max="54" width="18.54296875" style="12" customWidth="1"/>
    <col min="55" max="55" width="2.54296875" style="12" customWidth="1"/>
    <col min="56" max="56" width="20.7265625" style="3" customWidth="1"/>
    <col min="57" max="16384" width="2.26953125" style="2"/>
  </cols>
  <sheetData>
    <row r="3" spans="1:56" s="1" customFormat="1" x14ac:dyDescent="0.35">
      <c r="E3" s="78"/>
      <c r="F3" s="78"/>
      <c r="G3" s="78"/>
      <c r="X3" s="78"/>
      <c r="Y3" s="78"/>
      <c r="Z3" s="78"/>
      <c r="AB3" s="89"/>
      <c r="AC3" s="89"/>
      <c r="AD3" s="89"/>
      <c r="AF3" s="89"/>
      <c r="AG3" s="89"/>
      <c r="AH3" s="89"/>
      <c r="AJ3" s="89"/>
      <c r="AK3" s="89"/>
      <c r="AL3" s="89"/>
      <c r="AN3" s="89"/>
      <c r="AO3" s="89"/>
      <c r="AP3" s="89"/>
      <c r="AQ3" s="89"/>
      <c r="AR3" s="89"/>
      <c r="AS3" s="89"/>
      <c r="AT3" s="89"/>
      <c r="AU3" s="89"/>
      <c r="AV3" s="89"/>
      <c r="AX3" s="8"/>
      <c r="AY3" s="8"/>
      <c r="AZ3" s="8"/>
      <c r="BA3" s="8"/>
      <c r="BB3" s="8"/>
      <c r="BC3" s="8"/>
      <c r="BD3" s="9"/>
    </row>
    <row r="4" spans="1:56" x14ac:dyDescent="0.35">
      <c r="A4" s="2"/>
      <c r="C4" s="2"/>
      <c r="E4" s="78"/>
      <c r="F4" s="78"/>
      <c r="G4" s="78"/>
      <c r="I4" s="2"/>
      <c r="J4" s="2"/>
      <c r="L4" s="2"/>
      <c r="M4" s="2"/>
      <c r="O4" s="2"/>
      <c r="P4" s="2"/>
      <c r="R4" s="2"/>
      <c r="S4" s="2"/>
      <c r="U4" s="2"/>
      <c r="V4" s="2"/>
      <c r="X4" s="78"/>
      <c r="Y4" s="78"/>
      <c r="Z4" s="78"/>
      <c r="AB4" s="89"/>
      <c r="AC4" s="89"/>
      <c r="AD4" s="89"/>
      <c r="AF4" s="89"/>
      <c r="AG4" s="89"/>
      <c r="AH4" s="89"/>
      <c r="AJ4" s="89"/>
      <c r="AK4" s="89"/>
      <c r="AL4" s="89"/>
      <c r="AN4" s="89"/>
      <c r="AO4" s="89"/>
      <c r="AP4" s="89"/>
      <c r="AQ4" s="89"/>
      <c r="AR4" s="89"/>
      <c r="AS4" s="89"/>
      <c r="AT4" s="89"/>
      <c r="AU4" s="89"/>
      <c r="AV4" s="89"/>
      <c r="AX4" s="8"/>
      <c r="AY4" s="8"/>
      <c r="AZ4" s="8"/>
      <c r="BA4" s="8"/>
      <c r="BB4" s="8"/>
      <c r="BC4" s="8"/>
      <c r="BD4" s="9"/>
    </row>
    <row r="5" spans="1:56" s="7" customFormat="1" ht="50.15" customHeight="1" x14ac:dyDescent="0.35">
      <c r="A5" s="225" t="s">
        <v>48</v>
      </c>
      <c r="B5" s="203"/>
      <c r="C5" s="204"/>
      <c r="D5" s="33"/>
      <c r="E5" s="79"/>
      <c r="F5" s="79"/>
      <c r="G5" s="80"/>
      <c r="H5" s="31"/>
      <c r="I5" s="34"/>
      <c r="J5" s="32"/>
      <c r="K5" s="31"/>
      <c r="L5" s="34"/>
      <c r="M5" s="32"/>
      <c r="N5" s="31"/>
      <c r="O5" s="34"/>
      <c r="P5" s="32"/>
      <c r="Q5" s="31"/>
      <c r="R5" s="34"/>
      <c r="S5" s="32"/>
      <c r="T5" s="31"/>
      <c r="U5" s="34"/>
      <c r="V5" s="32"/>
      <c r="W5" s="31"/>
      <c r="X5" s="79"/>
      <c r="Y5" s="79"/>
      <c r="Z5" s="80"/>
      <c r="AA5" s="31"/>
      <c r="AB5" s="90"/>
      <c r="AC5" s="90"/>
      <c r="AD5" s="91"/>
      <c r="AE5" s="31"/>
      <c r="AF5" s="90"/>
      <c r="AG5" s="90"/>
      <c r="AH5" s="91"/>
      <c r="AI5" s="31"/>
      <c r="AJ5" s="90"/>
      <c r="AK5" s="90"/>
      <c r="AL5" s="91"/>
      <c r="AM5" s="31"/>
      <c r="AN5" s="90"/>
      <c r="AO5" s="90"/>
      <c r="AP5" s="91"/>
      <c r="AQ5" s="91"/>
      <c r="AR5" s="90"/>
      <c r="AS5" s="90"/>
      <c r="AT5" s="91"/>
      <c r="AU5" s="90"/>
      <c r="AV5" s="91"/>
      <c r="AW5" s="31"/>
      <c r="AX5" s="8"/>
      <c r="AY5" s="8"/>
      <c r="AZ5" s="8"/>
      <c r="BA5" s="8"/>
      <c r="BB5" s="8"/>
      <c r="BC5" s="8"/>
      <c r="BD5" s="9"/>
    </row>
    <row r="6" spans="1:56" s="7" customFormat="1" ht="44.5" x14ac:dyDescent="0.35">
      <c r="A6" s="226" t="s">
        <v>49</v>
      </c>
      <c r="B6" s="1"/>
      <c r="C6" s="202"/>
      <c r="D6" s="192"/>
      <c r="E6" s="193"/>
      <c r="F6" s="79"/>
      <c r="G6" s="80"/>
      <c r="H6" s="73"/>
      <c r="I6" s="75"/>
      <c r="J6" s="74"/>
      <c r="K6" s="73"/>
      <c r="L6" s="75"/>
      <c r="M6" s="74"/>
      <c r="N6" s="73"/>
      <c r="O6" s="75"/>
      <c r="P6" s="74"/>
      <c r="Q6" s="73"/>
      <c r="R6" s="75"/>
      <c r="S6" s="74"/>
      <c r="T6" s="73"/>
      <c r="U6" s="75"/>
      <c r="V6" s="74"/>
      <c r="W6" s="73"/>
      <c r="X6" s="79"/>
      <c r="Y6" s="79"/>
      <c r="Z6" s="80"/>
      <c r="AA6" s="73"/>
      <c r="AB6" s="90"/>
      <c r="AC6" s="90"/>
      <c r="AD6" s="91"/>
      <c r="AE6" s="73"/>
      <c r="AF6" s="90"/>
      <c r="AG6" s="90"/>
      <c r="AH6" s="91"/>
      <c r="AI6" s="73"/>
      <c r="AJ6" s="90"/>
      <c r="AK6" s="90"/>
      <c r="AL6" s="91"/>
      <c r="AM6" s="73"/>
      <c r="AN6" s="90"/>
      <c r="AO6" s="90"/>
      <c r="AP6" s="91"/>
      <c r="AQ6" s="91"/>
      <c r="AR6" s="90"/>
      <c r="AS6" s="90"/>
      <c r="AT6" s="91"/>
      <c r="AU6" s="90"/>
      <c r="AV6" s="91"/>
      <c r="AW6" s="73"/>
      <c r="AX6" s="8"/>
      <c r="AY6" s="8"/>
      <c r="AZ6" s="8"/>
      <c r="BA6" s="8"/>
      <c r="BB6" s="8"/>
      <c r="BC6" s="8"/>
      <c r="BD6" s="9"/>
    </row>
    <row r="7" spans="1:56" s="31" customFormat="1" ht="30" customHeight="1" x14ac:dyDescent="0.35">
      <c r="A7" s="31" t="s">
        <v>77</v>
      </c>
      <c r="B7" s="197"/>
      <c r="C7" s="196"/>
      <c r="D7" s="194"/>
      <c r="E7" s="195"/>
      <c r="F7" s="195"/>
      <c r="G7" s="196"/>
      <c r="H7" s="197"/>
      <c r="I7" s="195"/>
      <c r="J7" s="196"/>
      <c r="K7" s="197"/>
      <c r="L7" s="195"/>
      <c r="M7" s="196"/>
      <c r="N7" s="197"/>
      <c r="O7" s="195"/>
      <c r="P7" s="196"/>
      <c r="Q7" s="197"/>
      <c r="R7" s="195"/>
      <c r="S7" s="196"/>
      <c r="T7" s="197"/>
      <c r="U7" s="195"/>
      <c r="V7" s="196"/>
      <c r="W7" s="197"/>
      <c r="X7" s="195"/>
      <c r="Y7" s="195"/>
      <c r="Z7" s="196"/>
      <c r="AA7" s="197"/>
      <c r="AB7" s="195"/>
      <c r="AC7" s="195"/>
      <c r="AD7" s="196"/>
      <c r="AE7" s="197"/>
      <c r="AF7" s="195"/>
      <c r="AG7" s="195"/>
      <c r="AH7" s="196"/>
      <c r="AI7" s="197"/>
      <c r="AJ7" s="195"/>
      <c r="AK7" s="195"/>
      <c r="AL7" s="196"/>
      <c r="AM7" s="197"/>
      <c r="AN7" s="85"/>
      <c r="AO7" s="85"/>
      <c r="AP7" s="86"/>
      <c r="AQ7" s="86"/>
      <c r="AR7" s="85"/>
      <c r="AS7" s="85"/>
      <c r="AT7" s="86"/>
      <c r="AU7" s="85"/>
      <c r="AV7" s="86"/>
      <c r="AW7" s="102"/>
      <c r="AX7" s="101"/>
      <c r="AY7" s="87"/>
      <c r="AZ7" s="87"/>
      <c r="BA7" s="87"/>
      <c r="BB7" s="87"/>
      <c r="BC7" s="87"/>
      <c r="BD7" s="100"/>
    </row>
    <row r="8" spans="1:56" s="31" customFormat="1" ht="26.5" customHeight="1" x14ac:dyDescent="0.35">
      <c r="A8" s="269" t="s">
        <v>79</v>
      </c>
      <c r="B8" s="197"/>
      <c r="C8" s="196"/>
      <c r="D8" s="194"/>
      <c r="E8" s="195"/>
      <c r="F8" s="195"/>
      <c r="G8" s="196"/>
      <c r="H8" s="197"/>
      <c r="I8" s="195"/>
      <c r="J8" s="196"/>
      <c r="K8" s="197"/>
      <c r="L8" s="195"/>
      <c r="M8" s="196"/>
      <c r="N8" s="197"/>
      <c r="O8" s="195"/>
      <c r="P8" s="196"/>
      <c r="Q8" s="197"/>
      <c r="R8" s="195"/>
      <c r="S8" s="196"/>
      <c r="T8" s="197"/>
      <c r="U8" s="195"/>
      <c r="V8" s="196"/>
      <c r="W8" s="197"/>
      <c r="X8" s="195"/>
      <c r="Y8" s="195"/>
      <c r="Z8" s="196"/>
      <c r="AA8" s="197"/>
      <c r="AB8" s="195"/>
      <c r="AC8" s="195"/>
      <c r="AD8" s="196"/>
      <c r="AE8" s="197"/>
      <c r="AF8" s="195"/>
      <c r="AG8" s="195"/>
      <c r="AH8" s="196"/>
      <c r="AI8" s="197"/>
      <c r="AJ8" s="195"/>
      <c r="AK8" s="195"/>
      <c r="AL8" s="196"/>
      <c r="AM8" s="197"/>
      <c r="AN8" s="85"/>
      <c r="AO8" s="85"/>
      <c r="AP8" s="86"/>
      <c r="AQ8" s="86"/>
      <c r="AR8" s="85"/>
      <c r="AS8" s="85"/>
      <c r="AT8" s="86"/>
      <c r="AU8" s="85"/>
      <c r="AV8" s="86"/>
      <c r="AW8" s="102"/>
      <c r="AX8" s="101"/>
      <c r="AY8" s="87"/>
      <c r="AZ8" s="87"/>
      <c r="BA8" s="87"/>
      <c r="BB8" s="87"/>
      <c r="BC8" s="87"/>
      <c r="BD8" s="100"/>
    </row>
    <row r="9" spans="1:56" s="31" customFormat="1" ht="20.149999999999999" customHeight="1" x14ac:dyDescent="0.35">
      <c r="B9" s="197"/>
      <c r="C9" s="196"/>
      <c r="D9" s="194"/>
      <c r="E9" s="195"/>
      <c r="F9" s="195"/>
      <c r="G9" s="196"/>
      <c r="H9" s="197"/>
      <c r="I9" s="195"/>
      <c r="J9" s="196"/>
      <c r="K9" s="197"/>
      <c r="L9" s="195"/>
      <c r="M9" s="196"/>
      <c r="N9" s="197"/>
      <c r="O9" s="195"/>
      <c r="P9" s="196"/>
      <c r="Q9" s="197"/>
      <c r="R9" s="195"/>
      <c r="S9" s="196"/>
      <c r="T9" s="197"/>
      <c r="U9" s="195"/>
      <c r="V9" s="196"/>
      <c r="W9" s="197"/>
      <c r="X9" s="195"/>
      <c r="Y9" s="195"/>
      <c r="Z9" s="196"/>
      <c r="AA9" s="197"/>
      <c r="AB9" s="195"/>
      <c r="AC9" s="195"/>
      <c r="AD9" s="196"/>
      <c r="AE9" s="197"/>
      <c r="AF9" s="195"/>
      <c r="AG9" s="195"/>
      <c r="AH9" s="196"/>
      <c r="AI9" s="197"/>
      <c r="AJ9" s="195"/>
      <c r="AK9" s="195"/>
      <c r="AL9" s="196"/>
      <c r="AM9" s="197"/>
      <c r="AN9" s="85"/>
      <c r="AO9" s="85"/>
      <c r="AP9" s="86"/>
      <c r="AQ9" s="86"/>
      <c r="AR9" s="85"/>
      <c r="AS9" s="85"/>
      <c r="AT9" s="86"/>
      <c r="AU9" s="85"/>
      <c r="AV9" s="86"/>
      <c r="AW9" s="102"/>
      <c r="AX9" s="101"/>
      <c r="AY9" s="87"/>
      <c r="AZ9" s="87"/>
      <c r="BA9" s="87"/>
      <c r="BB9" s="87"/>
      <c r="BC9" s="87"/>
      <c r="BD9" s="100"/>
    </row>
    <row r="10" spans="1:56" s="7" customFormat="1" ht="24" customHeight="1" x14ac:dyDescent="0.35">
      <c r="A10" s="301" t="s">
        <v>0</v>
      </c>
      <c r="B10" s="301"/>
      <c r="C10" s="221">
        <v>44582</v>
      </c>
      <c r="D10" s="67"/>
      <c r="E10" s="213"/>
      <c r="F10" s="213"/>
      <c r="G10" s="214"/>
      <c r="H10" s="215"/>
      <c r="I10" s="65"/>
      <c r="J10" s="215"/>
      <c r="K10" s="67"/>
      <c r="L10" s="65"/>
      <c r="M10" s="215"/>
      <c r="N10" s="67"/>
      <c r="O10" s="213"/>
      <c r="P10" s="214"/>
      <c r="Q10" s="215"/>
      <c r="R10" s="65"/>
      <c r="S10" s="215"/>
      <c r="T10" s="67"/>
      <c r="U10" s="65"/>
      <c r="V10" s="215"/>
      <c r="W10" s="67"/>
      <c r="X10" s="213"/>
      <c r="Y10" s="213"/>
      <c r="Z10" s="214"/>
      <c r="AA10" s="67"/>
      <c r="AB10" s="213"/>
      <c r="AC10" s="213"/>
      <c r="AD10" s="214"/>
      <c r="AE10" s="67"/>
      <c r="AF10" s="213"/>
      <c r="AG10" s="213"/>
      <c r="AH10" s="216"/>
      <c r="AI10" s="67"/>
      <c r="AJ10" s="213"/>
      <c r="AK10" s="213"/>
      <c r="AL10" s="214"/>
      <c r="AM10" s="67"/>
      <c r="AN10" s="213"/>
      <c r="AO10" s="213"/>
      <c r="AP10" s="214"/>
      <c r="AQ10" s="214"/>
      <c r="AR10" s="213"/>
      <c r="AS10" s="213"/>
      <c r="AT10" s="214"/>
      <c r="AU10" s="213"/>
      <c r="AV10" s="214"/>
      <c r="AW10" s="67"/>
      <c r="AX10" s="64"/>
      <c r="AY10" s="8"/>
      <c r="AZ10" s="8"/>
      <c r="BA10" s="8"/>
      <c r="BB10" s="8"/>
      <c r="BC10" s="8"/>
      <c r="BD10" s="9"/>
    </row>
    <row r="11" spans="1:56" s="7" customFormat="1" ht="24" customHeight="1" x14ac:dyDescent="0.35">
      <c r="A11" s="212" t="s">
        <v>65</v>
      </c>
      <c r="B11" s="212"/>
      <c r="C11" s="220" t="s">
        <v>69</v>
      </c>
      <c r="D11" s="67"/>
      <c r="E11" s="213"/>
      <c r="F11" s="213"/>
      <c r="G11" s="214"/>
      <c r="H11" s="215"/>
      <c r="I11" s="65"/>
      <c r="J11" s="215"/>
      <c r="K11" s="67"/>
      <c r="L11" s="65"/>
      <c r="M11" s="215"/>
      <c r="N11" s="67"/>
      <c r="O11" s="213"/>
      <c r="P11" s="214"/>
      <c r="Q11" s="215"/>
      <c r="R11" s="65"/>
      <c r="S11" s="215"/>
      <c r="T11" s="67"/>
      <c r="U11" s="65"/>
      <c r="V11" s="215"/>
      <c r="W11" s="67"/>
      <c r="X11" s="213"/>
      <c r="Y11" s="213"/>
      <c r="Z11" s="214"/>
      <c r="AA11" s="67"/>
      <c r="AB11" s="213"/>
      <c r="AC11" s="213"/>
      <c r="AD11" s="214"/>
      <c r="AE11" s="67"/>
      <c r="AF11" s="213"/>
      <c r="AG11" s="213"/>
      <c r="AH11" s="216"/>
      <c r="AI11" s="67"/>
      <c r="AJ11" s="213"/>
      <c r="AK11" s="213"/>
      <c r="AL11" s="214"/>
      <c r="AM11" s="67"/>
      <c r="AN11" s="213"/>
      <c r="AO11" s="213"/>
      <c r="AP11" s="214"/>
      <c r="AQ11" s="214"/>
      <c r="AR11" s="213"/>
      <c r="AS11" s="213"/>
      <c r="AT11" s="214"/>
      <c r="AU11" s="213"/>
      <c r="AV11" s="214"/>
      <c r="AW11" s="67"/>
      <c r="AX11" s="64"/>
      <c r="AY11" s="8"/>
      <c r="AZ11" s="8"/>
      <c r="BA11" s="8"/>
      <c r="BB11" s="8"/>
      <c r="BC11" s="8"/>
      <c r="BD11" s="9"/>
    </row>
    <row r="12" spans="1:56" s="7" customFormat="1" ht="20.149999999999999" customHeight="1" x14ac:dyDescent="0.35">
      <c r="A12" s="35"/>
      <c r="B12" s="31"/>
      <c r="C12" s="217"/>
      <c r="D12" s="33"/>
      <c r="E12" s="79"/>
      <c r="F12" s="79"/>
      <c r="G12" s="218"/>
      <c r="H12" s="33"/>
      <c r="I12" s="34"/>
      <c r="J12" s="217"/>
      <c r="K12" s="33"/>
      <c r="L12" s="34"/>
      <c r="M12" s="217"/>
      <c r="N12" s="33"/>
      <c r="O12" s="34"/>
      <c r="P12" s="217"/>
      <c r="Q12" s="33"/>
      <c r="R12" s="34"/>
      <c r="S12" s="217"/>
      <c r="T12" s="33"/>
      <c r="U12" s="34"/>
      <c r="V12" s="217"/>
      <c r="W12" s="33"/>
      <c r="X12" s="79"/>
      <c r="Y12" s="79"/>
      <c r="Z12" s="218"/>
      <c r="AA12" s="33"/>
      <c r="AB12" s="90"/>
      <c r="AC12" s="90"/>
      <c r="AD12" s="219"/>
      <c r="AE12" s="33"/>
      <c r="AF12" s="90"/>
      <c r="AG12" s="90"/>
      <c r="AH12" s="219"/>
      <c r="AI12" s="33"/>
      <c r="AJ12" s="90"/>
      <c r="AK12" s="90"/>
      <c r="AL12" s="219"/>
      <c r="AM12" s="33"/>
      <c r="AN12" s="90"/>
      <c r="AO12" s="90"/>
      <c r="AP12" s="219"/>
      <c r="AQ12" s="219"/>
      <c r="AR12" s="90"/>
      <c r="AS12" s="90"/>
      <c r="AT12" s="219"/>
      <c r="AU12" s="90"/>
      <c r="AV12" s="219"/>
      <c r="AW12" s="33"/>
      <c r="AX12" s="8"/>
      <c r="AY12" s="8"/>
      <c r="AZ12" s="8"/>
      <c r="BA12" s="8"/>
      <c r="BB12" s="8"/>
      <c r="BC12" s="8"/>
      <c r="BD12" s="9"/>
    </row>
    <row r="13" spans="1:56" s="7" customFormat="1" ht="24" customHeight="1" x14ac:dyDescent="0.35">
      <c r="A13" s="294" t="s">
        <v>64</v>
      </c>
      <c r="B13" s="294"/>
      <c r="C13" s="294"/>
      <c r="D13" s="4"/>
      <c r="E13" s="5"/>
      <c r="F13" s="5"/>
      <c r="G13" s="6"/>
      <c r="I13" s="5"/>
      <c r="J13" s="6"/>
      <c r="L13" s="5"/>
      <c r="M13" s="6"/>
      <c r="O13" s="5"/>
      <c r="P13" s="6"/>
      <c r="R13" s="5"/>
      <c r="S13" s="6"/>
      <c r="U13" s="5"/>
      <c r="V13" s="6"/>
      <c r="X13" s="5"/>
      <c r="Y13" s="5"/>
      <c r="Z13" s="6"/>
      <c r="AB13" s="5"/>
      <c r="AC13" s="5"/>
      <c r="AD13" s="6"/>
      <c r="AF13" s="5"/>
      <c r="AG13" s="5"/>
      <c r="AH13" s="6"/>
      <c r="AJ13" s="5"/>
      <c r="AK13" s="5"/>
      <c r="AL13" s="6"/>
      <c r="AN13" s="5"/>
      <c r="AO13" s="5"/>
      <c r="AP13" s="6"/>
      <c r="AQ13" s="6"/>
      <c r="AR13" s="5"/>
      <c r="AS13" s="5"/>
      <c r="AT13" s="6"/>
      <c r="AU13" s="5"/>
      <c r="AV13" s="6"/>
      <c r="AX13" s="8"/>
      <c r="AY13" s="8"/>
      <c r="AZ13" s="8"/>
      <c r="BA13" s="8"/>
      <c r="BB13" s="8"/>
      <c r="BC13" s="8"/>
      <c r="BD13" s="9"/>
    </row>
    <row r="14" spans="1:56" s="7" customFormat="1" ht="24" customHeight="1" x14ac:dyDescent="0.35">
      <c r="A14" s="294" t="s">
        <v>68</v>
      </c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4"/>
      <c r="AL14" s="294"/>
      <c r="AM14" s="294"/>
      <c r="AN14" s="201"/>
      <c r="AO14" s="201"/>
      <c r="AP14" s="201"/>
      <c r="AQ14" s="240"/>
      <c r="AR14" s="240"/>
      <c r="AS14" s="240"/>
      <c r="AT14" s="240"/>
      <c r="AU14" s="201"/>
      <c r="AV14" s="201"/>
      <c r="AW14" s="201"/>
      <c r="AX14" s="8"/>
      <c r="AY14" s="8"/>
      <c r="AZ14" s="8"/>
      <c r="BA14" s="8"/>
      <c r="BB14" s="8"/>
      <c r="BC14" s="8"/>
      <c r="BD14" s="9"/>
    </row>
    <row r="15" spans="1:56" s="7" customFormat="1" ht="24" customHeight="1" x14ac:dyDescent="0.35">
      <c r="A15" s="294" t="s">
        <v>47</v>
      </c>
      <c r="B15" s="294"/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294"/>
      <c r="R15" s="294"/>
      <c r="S15" s="294"/>
      <c r="T15" s="294"/>
      <c r="U15" s="294"/>
      <c r="V15" s="294"/>
      <c r="W15" s="294"/>
      <c r="X15" s="294"/>
      <c r="Y15" s="294"/>
      <c r="Z15" s="294"/>
      <c r="AA15" s="294"/>
      <c r="AB15" s="294"/>
      <c r="AC15" s="294"/>
      <c r="AD15" s="294"/>
      <c r="AE15" s="294"/>
      <c r="AF15" s="294"/>
      <c r="AG15" s="294"/>
      <c r="AH15" s="294"/>
      <c r="AI15" s="294"/>
      <c r="AJ15" s="294"/>
      <c r="AK15" s="294"/>
      <c r="AL15" s="294"/>
      <c r="AM15" s="294"/>
      <c r="AN15" s="201"/>
      <c r="AO15" s="201"/>
      <c r="AP15" s="201"/>
      <c r="AQ15" s="240"/>
      <c r="AR15" s="240"/>
      <c r="AS15" s="240"/>
      <c r="AT15" s="240"/>
      <c r="AU15" s="201"/>
      <c r="AV15" s="201"/>
      <c r="AW15" s="201"/>
      <c r="AX15" s="8"/>
      <c r="AY15" s="8"/>
      <c r="AZ15" s="8"/>
      <c r="BA15" s="8"/>
      <c r="BB15" s="8"/>
      <c r="BC15" s="8"/>
      <c r="BD15" s="9"/>
    </row>
    <row r="16" spans="1:56" s="31" customFormat="1" ht="20.149999999999999" customHeight="1" x14ac:dyDescent="0.35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98"/>
      <c r="AG16" s="198"/>
      <c r="AH16" s="198"/>
      <c r="AI16" s="198"/>
      <c r="AJ16" s="198"/>
      <c r="AK16" s="198"/>
      <c r="AL16" s="198"/>
      <c r="AM16" s="198"/>
      <c r="AN16" s="84"/>
      <c r="AO16" s="84"/>
      <c r="AP16" s="84"/>
      <c r="AQ16" s="103"/>
      <c r="AR16" s="103"/>
      <c r="AS16" s="103"/>
      <c r="AT16" s="103"/>
      <c r="AU16" s="84"/>
      <c r="AV16" s="84"/>
      <c r="AW16" s="103"/>
      <c r="AX16" s="101"/>
      <c r="AY16" s="87"/>
      <c r="AZ16" s="87"/>
      <c r="BA16" s="87"/>
      <c r="BB16" s="87"/>
      <c r="BC16" s="87"/>
      <c r="BD16" s="100"/>
    </row>
    <row r="17" spans="1:56" s="31" customFormat="1" ht="20.149999999999999" customHeight="1" x14ac:dyDescent="0.35">
      <c r="B17" s="197"/>
      <c r="C17" s="196"/>
      <c r="D17" s="194"/>
      <c r="E17" s="195"/>
      <c r="F17" s="195"/>
      <c r="G17" s="196"/>
      <c r="H17" s="197"/>
      <c r="I17" s="195"/>
      <c r="J17" s="196"/>
      <c r="K17" s="197"/>
      <c r="L17" s="195"/>
      <c r="M17" s="196"/>
      <c r="N17" s="197"/>
      <c r="O17" s="195"/>
      <c r="P17" s="196"/>
      <c r="Q17" s="197"/>
      <c r="R17" s="195"/>
      <c r="S17" s="196"/>
      <c r="T17" s="197"/>
      <c r="U17" s="195"/>
      <c r="V17" s="196"/>
      <c r="W17" s="197"/>
      <c r="X17" s="195"/>
      <c r="Y17" s="195"/>
      <c r="Z17" s="196"/>
      <c r="AA17" s="197"/>
      <c r="AB17" s="195"/>
      <c r="AC17" s="195"/>
      <c r="AD17" s="196"/>
      <c r="AE17" s="197"/>
      <c r="AF17" s="195"/>
      <c r="AG17" s="195"/>
      <c r="AH17" s="196"/>
      <c r="AI17" s="197"/>
      <c r="AJ17" s="195"/>
      <c r="AK17" s="195"/>
      <c r="AL17" s="196"/>
      <c r="AM17" s="197"/>
      <c r="AN17" s="85"/>
      <c r="AO17" s="85"/>
      <c r="AP17" s="86"/>
      <c r="AQ17" s="86"/>
      <c r="AR17" s="85"/>
      <c r="AS17" s="85"/>
      <c r="AT17" s="86"/>
      <c r="AU17" s="85"/>
      <c r="AV17" s="86"/>
      <c r="AW17" s="102"/>
      <c r="AX17" s="101"/>
      <c r="AY17" s="87"/>
      <c r="AZ17" s="87"/>
      <c r="BA17" s="87"/>
      <c r="BB17" s="87"/>
      <c r="BC17" s="87"/>
      <c r="BD17" s="100"/>
    </row>
    <row r="18" spans="1:56" ht="20.149999999999999" customHeight="1" x14ac:dyDescent="0.35">
      <c r="A18" s="198"/>
      <c r="B18" s="198"/>
      <c r="C18" s="198"/>
      <c r="D18" s="67"/>
      <c r="E18" s="76"/>
      <c r="F18" s="76"/>
      <c r="G18" s="77"/>
      <c r="H18" s="63"/>
      <c r="I18" s="65"/>
      <c r="J18" s="66"/>
      <c r="K18" s="63"/>
      <c r="L18" s="65"/>
      <c r="M18" s="66"/>
      <c r="N18" s="63"/>
      <c r="O18" s="65"/>
      <c r="P18" s="66"/>
      <c r="Q18" s="63"/>
      <c r="R18" s="65"/>
      <c r="S18" s="66"/>
      <c r="T18" s="63"/>
      <c r="U18" s="65"/>
      <c r="V18" s="66"/>
      <c r="W18" s="63"/>
      <c r="X18" s="76"/>
      <c r="Y18" s="76"/>
      <c r="Z18" s="77"/>
      <c r="AA18" s="63"/>
      <c r="AB18" s="92"/>
      <c r="AC18" s="92"/>
      <c r="AD18" s="93"/>
      <c r="AE18" s="63"/>
      <c r="AF18" s="92"/>
      <c r="AG18" s="92"/>
      <c r="AH18" s="93"/>
      <c r="AI18" s="63"/>
      <c r="AJ18" s="92"/>
      <c r="AK18" s="92"/>
      <c r="AL18" s="93"/>
      <c r="AM18" s="63"/>
      <c r="AN18" s="92"/>
      <c r="AO18" s="92"/>
      <c r="AP18" s="93"/>
      <c r="AQ18" s="93"/>
      <c r="AR18" s="92"/>
      <c r="AS18" s="92"/>
      <c r="AT18" s="93"/>
      <c r="AU18" s="92"/>
      <c r="AV18" s="93"/>
      <c r="AW18" s="63"/>
      <c r="AX18" s="64"/>
      <c r="AY18" s="8"/>
      <c r="AZ18" s="8"/>
      <c r="BA18" s="8"/>
      <c r="BB18" s="8"/>
      <c r="BC18" s="8"/>
      <c r="BD18" s="9"/>
    </row>
    <row r="19" spans="1:56" ht="20.149999999999999" customHeight="1" x14ac:dyDescent="0.35">
      <c r="A19" s="199"/>
      <c r="B19" s="197"/>
      <c r="C19" s="196"/>
      <c r="D19" s="4"/>
      <c r="E19" s="79"/>
      <c r="F19" s="79"/>
      <c r="H19" s="7"/>
      <c r="I19" s="5"/>
      <c r="J19" s="6"/>
      <c r="K19" s="7"/>
      <c r="L19" s="5"/>
      <c r="M19" s="6"/>
      <c r="N19" s="7"/>
      <c r="O19" s="5"/>
      <c r="P19" s="6"/>
      <c r="Q19" s="7"/>
      <c r="R19" s="5"/>
      <c r="S19" s="6"/>
      <c r="T19" s="7"/>
      <c r="U19" s="5"/>
      <c r="V19" s="6"/>
      <c r="W19" s="7"/>
      <c r="X19" s="79"/>
      <c r="Y19" s="79"/>
      <c r="AA19" s="7"/>
      <c r="AB19" s="90"/>
      <c r="AC19" s="90"/>
      <c r="AE19" s="7"/>
      <c r="AF19" s="90"/>
      <c r="AG19" s="90"/>
      <c r="AI19" s="7"/>
      <c r="AJ19" s="90"/>
      <c r="AK19" s="90"/>
      <c r="AM19" s="7"/>
      <c r="AN19" s="90"/>
      <c r="AO19" s="90"/>
      <c r="AR19" s="90"/>
      <c r="AS19" s="90"/>
      <c r="AU19" s="90"/>
      <c r="AW19" s="7"/>
      <c r="AX19" s="8"/>
      <c r="AY19" s="8"/>
      <c r="AZ19" s="8"/>
      <c r="BA19" s="8"/>
      <c r="BB19" s="8"/>
      <c r="BC19" s="8"/>
      <c r="BD19" s="9"/>
    </row>
    <row r="20" spans="1:56" ht="20.149999999999999" customHeight="1" x14ac:dyDescent="0.35">
      <c r="A20" s="198"/>
      <c r="B20" s="198"/>
      <c r="C20" s="198"/>
      <c r="D20" s="4"/>
      <c r="E20" s="79"/>
      <c r="F20" s="79"/>
      <c r="H20" s="7"/>
      <c r="I20" s="5"/>
      <c r="J20" s="6"/>
      <c r="K20" s="7"/>
      <c r="L20" s="5"/>
      <c r="M20" s="6"/>
      <c r="N20" s="7"/>
      <c r="O20" s="5"/>
      <c r="P20" s="6"/>
      <c r="Q20" s="7"/>
      <c r="R20" s="5"/>
      <c r="S20" s="6"/>
      <c r="T20" s="7"/>
      <c r="U20" s="5"/>
      <c r="V20" s="6"/>
      <c r="W20" s="7"/>
      <c r="X20" s="79"/>
      <c r="Y20" s="79"/>
      <c r="AA20" s="7"/>
      <c r="AB20" s="90"/>
      <c r="AC20" s="90"/>
      <c r="AE20" s="7"/>
      <c r="AF20" s="90"/>
      <c r="AG20" s="90"/>
      <c r="AI20" s="7"/>
      <c r="AJ20" s="90"/>
      <c r="AK20" s="90"/>
      <c r="AM20" s="7"/>
      <c r="AN20" s="90"/>
      <c r="AO20" s="90"/>
      <c r="AR20" s="90"/>
      <c r="AS20" s="90"/>
      <c r="AU20" s="90"/>
      <c r="AW20" s="7"/>
      <c r="AX20" s="8"/>
      <c r="AY20" s="8"/>
      <c r="AZ20" s="8"/>
      <c r="BA20" s="8"/>
      <c r="BB20" s="8"/>
      <c r="BC20" s="8"/>
      <c r="BD20" s="9"/>
    </row>
    <row r="21" spans="1:56" ht="20.149999999999999" customHeight="1" x14ac:dyDescent="0.35">
      <c r="A21" s="23" t="s">
        <v>53</v>
      </c>
      <c r="B21" s="7"/>
      <c r="C21" s="196"/>
      <c r="D21" s="4"/>
      <c r="E21" s="79"/>
      <c r="F21" s="79"/>
      <c r="H21" s="7"/>
      <c r="I21" s="5"/>
      <c r="J21" s="6"/>
      <c r="K21" s="7"/>
      <c r="L21" s="5"/>
      <c r="M21" s="6"/>
      <c r="N21" s="7"/>
      <c r="O21" s="5"/>
      <c r="P21" s="6"/>
      <c r="Q21" s="7"/>
      <c r="R21" s="5"/>
      <c r="S21" s="6"/>
      <c r="T21" s="7"/>
      <c r="U21" s="5"/>
      <c r="V21" s="6"/>
      <c r="W21" s="7"/>
      <c r="X21" s="79"/>
      <c r="Y21" s="79"/>
      <c r="AA21" s="7"/>
      <c r="AB21" s="90"/>
      <c r="AC21" s="90"/>
      <c r="AE21" s="7"/>
      <c r="AF21" s="90"/>
      <c r="AG21" s="90"/>
      <c r="AI21" s="7"/>
      <c r="AJ21" s="90"/>
      <c r="AK21" s="90"/>
      <c r="AM21" s="7"/>
      <c r="AN21" s="90"/>
      <c r="AO21" s="90"/>
      <c r="AR21" s="90"/>
      <c r="AS21" s="90"/>
      <c r="AU21" s="90"/>
      <c r="AW21" s="7"/>
      <c r="AX21" s="8"/>
      <c r="AY21" s="8"/>
      <c r="AZ21" s="8"/>
      <c r="BA21" s="8"/>
      <c r="BB21" s="8"/>
      <c r="BC21" s="8"/>
      <c r="BD21" s="9"/>
    </row>
    <row r="22" spans="1:56" ht="20.149999999999999" customHeight="1" x14ac:dyDescent="0.35">
      <c r="A22" s="23"/>
      <c r="B22" s="7"/>
      <c r="C22" s="6"/>
      <c r="D22" s="4"/>
      <c r="E22" s="79"/>
      <c r="F22" s="79"/>
      <c r="H22" s="7"/>
      <c r="I22" s="5"/>
      <c r="J22" s="6"/>
      <c r="K22" s="7"/>
      <c r="L22" s="5"/>
      <c r="M22" s="6"/>
      <c r="N22" s="7"/>
      <c r="O22" s="5"/>
      <c r="P22" s="6"/>
      <c r="Q22" s="7"/>
      <c r="R22" s="5"/>
      <c r="S22" s="6"/>
      <c r="T22" s="7"/>
      <c r="U22" s="5"/>
      <c r="V22" s="6"/>
      <c r="W22" s="7"/>
      <c r="X22" s="79"/>
      <c r="Y22" s="79"/>
      <c r="AA22" s="7"/>
      <c r="AB22" s="90"/>
      <c r="AC22" s="90"/>
      <c r="AE22" s="7"/>
      <c r="AF22" s="90"/>
      <c r="AG22" s="90"/>
      <c r="AI22" s="7"/>
      <c r="AJ22" s="90"/>
      <c r="AK22" s="90"/>
      <c r="AM22" s="7"/>
      <c r="AN22" s="90"/>
      <c r="AO22" s="90"/>
      <c r="AR22" s="90"/>
      <c r="AS22" s="90"/>
      <c r="AU22" s="90"/>
      <c r="AW22" s="7"/>
      <c r="AX22" s="8"/>
      <c r="AY22" s="8"/>
      <c r="AZ22" s="8"/>
      <c r="BA22" s="8"/>
      <c r="BB22" s="8"/>
      <c r="BC22" s="8"/>
      <c r="BD22" s="22"/>
    </row>
    <row r="23" spans="1:56" s="11" customFormat="1" ht="24" customHeight="1" x14ac:dyDescent="0.35">
      <c r="A23" s="200" t="s">
        <v>76</v>
      </c>
      <c r="B23" s="98"/>
      <c r="C23" s="99"/>
      <c r="D23" s="25"/>
      <c r="E23" s="81"/>
      <c r="F23" s="81"/>
      <c r="G23" s="82"/>
      <c r="H23" s="25"/>
      <c r="I23" s="27"/>
      <c r="J23" s="26"/>
      <c r="K23" s="25"/>
      <c r="L23" s="27"/>
      <c r="M23" s="26"/>
      <c r="N23" s="25"/>
      <c r="O23" s="27"/>
      <c r="P23" s="26"/>
      <c r="Q23" s="25"/>
      <c r="R23" s="27"/>
      <c r="S23" s="26"/>
      <c r="T23" s="25"/>
      <c r="U23" s="27"/>
      <c r="V23" s="26"/>
      <c r="W23" s="25"/>
      <c r="X23" s="81"/>
      <c r="Y23" s="81"/>
      <c r="Z23" s="82"/>
      <c r="AA23" s="25"/>
      <c r="AB23" s="94"/>
      <c r="AC23" s="94"/>
      <c r="AD23" s="95"/>
      <c r="AE23" s="25"/>
      <c r="AF23" s="94"/>
      <c r="AG23" s="94"/>
      <c r="AH23" s="95"/>
      <c r="AI23" s="25"/>
      <c r="AJ23" s="94"/>
      <c r="AK23" s="94"/>
      <c r="AL23" s="95"/>
      <c r="AM23" s="25"/>
      <c r="AN23" s="94"/>
      <c r="AO23" s="94"/>
      <c r="AP23" s="95"/>
      <c r="AQ23" s="95"/>
      <c r="AR23" s="94"/>
      <c r="AS23" s="94"/>
      <c r="AT23" s="95"/>
      <c r="AU23" s="94"/>
      <c r="AV23" s="95"/>
      <c r="AW23" s="25"/>
      <c r="AX23" s="28"/>
      <c r="AY23" s="28"/>
      <c r="AZ23" s="28"/>
      <c r="BA23" s="28"/>
      <c r="BB23" s="28"/>
      <c r="BC23" s="281"/>
      <c r="BD23" s="281"/>
    </row>
    <row r="24" spans="1:56" s="11" customFormat="1" ht="20.149999999999999" customHeight="1" x14ac:dyDescent="0.35">
      <c r="A24" s="24"/>
      <c r="B24" s="25"/>
      <c r="C24" s="26"/>
      <c r="D24" s="25"/>
      <c r="E24" s="81"/>
      <c r="F24" s="81"/>
      <c r="G24" s="82"/>
      <c r="H24" s="25"/>
      <c r="I24" s="27"/>
      <c r="J24" s="26"/>
      <c r="K24" s="25"/>
      <c r="L24" s="27"/>
      <c r="M24" s="26"/>
      <c r="N24" s="25"/>
      <c r="O24" s="27"/>
      <c r="P24" s="26"/>
      <c r="Q24" s="25"/>
      <c r="R24" s="27"/>
      <c r="S24" s="26"/>
      <c r="T24" s="25"/>
      <c r="U24" s="27"/>
      <c r="V24" s="26"/>
      <c r="W24" s="25"/>
      <c r="X24" s="81"/>
      <c r="Y24" s="81"/>
      <c r="Z24" s="82"/>
      <c r="AA24" s="25"/>
      <c r="AB24" s="94"/>
      <c r="AC24" s="94"/>
      <c r="AD24" s="95"/>
      <c r="AE24" s="25"/>
      <c r="AF24" s="94"/>
      <c r="AG24" s="94"/>
      <c r="AH24" s="95"/>
      <c r="AI24" s="25"/>
      <c r="AJ24" s="94"/>
      <c r="AK24" s="94"/>
      <c r="AL24" s="95"/>
      <c r="AM24" s="25"/>
      <c r="AN24" s="94"/>
      <c r="AO24" s="94"/>
      <c r="AP24" s="95"/>
      <c r="AQ24" s="95"/>
      <c r="AR24" s="94"/>
      <c r="AS24" s="94"/>
      <c r="AT24" s="95"/>
      <c r="AU24" s="94"/>
      <c r="AV24" s="95"/>
      <c r="AW24" s="25"/>
      <c r="AX24" s="28"/>
      <c r="AY24" s="28"/>
      <c r="AZ24" s="28"/>
      <c r="BA24" s="28"/>
      <c r="BB24" s="28"/>
      <c r="BC24" s="28"/>
      <c r="BD24" s="29"/>
    </row>
    <row r="25" spans="1:56" ht="19.5" customHeight="1" x14ac:dyDescent="0.35"/>
    <row r="26" spans="1:56" ht="27" customHeight="1" x14ac:dyDescent="0.35">
      <c r="A26" s="23"/>
      <c r="B26" s="7"/>
      <c r="C26" s="6"/>
      <c r="D26" s="4"/>
      <c r="E26" s="276" t="s">
        <v>72</v>
      </c>
      <c r="F26" s="277"/>
      <c r="G26" s="278"/>
      <c r="H26" s="7"/>
      <c r="I26" s="5"/>
      <c r="J26" s="6"/>
      <c r="K26" s="7"/>
      <c r="L26" s="5"/>
      <c r="M26" s="6"/>
      <c r="N26" s="7"/>
      <c r="O26" s="5"/>
      <c r="P26" s="6"/>
      <c r="Q26" s="7"/>
      <c r="R26" s="5"/>
      <c r="S26" s="6"/>
      <c r="T26" s="7"/>
      <c r="U26" s="5"/>
      <c r="V26" s="6"/>
      <c r="W26" s="7"/>
      <c r="X26" s="273" t="s">
        <v>32</v>
      </c>
      <c r="Y26" s="274"/>
      <c r="Z26" s="275"/>
      <c r="AA26" s="7"/>
      <c r="AB26" s="273" t="s">
        <v>73</v>
      </c>
      <c r="AC26" s="274"/>
      <c r="AD26" s="275"/>
      <c r="AE26" s="7"/>
      <c r="AF26" s="273" t="s">
        <v>54</v>
      </c>
      <c r="AG26" s="274"/>
      <c r="AH26" s="275"/>
      <c r="AI26" s="7"/>
      <c r="AJ26" s="236" t="s">
        <v>75</v>
      </c>
      <c r="AK26" s="231"/>
      <c r="AL26" s="232"/>
      <c r="AM26" s="7"/>
      <c r="AN26" s="273" t="s">
        <v>74</v>
      </c>
      <c r="AO26" s="274"/>
      <c r="AP26" s="275"/>
      <c r="AQ26" s="242"/>
      <c r="AR26" s="254" t="s">
        <v>55</v>
      </c>
      <c r="AS26" s="255"/>
      <c r="AT26" s="256"/>
      <c r="AU26" s="90"/>
      <c r="AW26" s="7"/>
      <c r="AX26" s="276" t="s">
        <v>56</v>
      </c>
      <c r="AY26" s="282"/>
      <c r="AZ26" s="282"/>
      <c r="BA26" s="282"/>
      <c r="BB26" s="282"/>
      <c r="BC26" s="282"/>
      <c r="BD26" s="283"/>
    </row>
    <row r="27" spans="1:56" s="14" customFormat="1" ht="24" customHeight="1" x14ac:dyDescent="0.35">
      <c r="A27" s="6"/>
      <c r="B27" s="6"/>
      <c r="C27" s="6"/>
      <c r="D27" s="6"/>
      <c r="E27" s="270" t="s">
        <v>78</v>
      </c>
      <c r="F27" s="271"/>
      <c r="G27" s="272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233"/>
      <c r="Y27" s="234"/>
      <c r="Z27" s="235"/>
      <c r="AA27" s="6"/>
      <c r="AB27" s="233"/>
      <c r="AC27" s="234"/>
      <c r="AD27" s="235"/>
      <c r="AE27" s="6"/>
      <c r="AF27" s="233"/>
      <c r="AG27" s="234"/>
      <c r="AH27" s="235"/>
      <c r="AI27" s="6"/>
      <c r="AJ27" s="233"/>
      <c r="AK27" s="234"/>
      <c r="AL27" s="235"/>
      <c r="AM27" s="6"/>
      <c r="AN27" s="233"/>
      <c r="AO27" s="234"/>
      <c r="AP27" s="235"/>
      <c r="AQ27" s="243"/>
      <c r="AR27" s="233"/>
      <c r="AS27" s="234"/>
      <c r="AT27" s="259"/>
      <c r="AU27" s="257"/>
      <c r="AV27" s="258"/>
      <c r="AW27" s="6"/>
      <c r="AX27" s="270"/>
      <c r="AY27" s="271"/>
      <c r="AZ27" s="271"/>
      <c r="BA27" s="271"/>
      <c r="BB27" s="271"/>
      <c r="BC27" s="271"/>
      <c r="BD27" s="272"/>
    </row>
    <row r="28" spans="1:56" s="14" customFormat="1" ht="24" customHeight="1" x14ac:dyDescent="0.35">
      <c r="A28" s="6"/>
      <c r="B28" s="6"/>
      <c r="C28" s="6"/>
      <c r="D28" s="6"/>
      <c r="E28" s="228" t="s">
        <v>50</v>
      </c>
      <c r="F28" s="229" t="s">
        <v>51</v>
      </c>
      <c r="G28" s="230" t="s">
        <v>52</v>
      </c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228" t="s">
        <v>50</v>
      </c>
      <c r="Y28" s="229" t="s">
        <v>51</v>
      </c>
      <c r="Z28" s="230" t="s">
        <v>52</v>
      </c>
      <c r="AA28" s="6"/>
      <c r="AB28" s="104" t="s">
        <v>50</v>
      </c>
      <c r="AC28" s="105" t="s">
        <v>51</v>
      </c>
      <c r="AD28" s="106" t="s">
        <v>52</v>
      </c>
      <c r="AE28" s="6"/>
      <c r="AF28" s="228" t="s">
        <v>50</v>
      </c>
      <c r="AG28" s="229" t="s">
        <v>51</v>
      </c>
      <c r="AH28" s="230" t="s">
        <v>52</v>
      </c>
      <c r="AI28" s="6"/>
      <c r="AJ28" s="228" t="s">
        <v>50</v>
      </c>
      <c r="AK28" s="229" t="s">
        <v>51</v>
      </c>
      <c r="AL28" s="230" t="s">
        <v>52</v>
      </c>
      <c r="AM28" s="6"/>
      <c r="AN28" s="228" t="s">
        <v>50</v>
      </c>
      <c r="AO28" s="229" t="s">
        <v>51</v>
      </c>
      <c r="AP28" s="230" t="s">
        <v>52</v>
      </c>
      <c r="AQ28" s="244"/>
      <c r="AR28" s="228" t="s">
        <v>50</v>
      </c>
      <c r="AS28" s="229" t="s">
        <v>51</v>
      </c>
      <c r="AT28" s="241" t="s">
        <v>52</v>
      </c>
      <c r="AU28" s="105" t="s">
        <v>51</v>
      </c>
      <c r="AV28" s="106" t="s">
        <v>52</v>
      </c>
      <c r="AW28" s="6"/>
      <c r="AX28" s="237" t="s">
        <v>57</v>
      </c>
      <c r="AY28" s="237" t="s">
        <v>60</v>
      </c>
      <c r="AZ28" s="237" t="s">
        <v>62</v>
      </c>
      <c r="BA28" s="237" t="s">
        <v>61</v>
      </c>
      <c r="BB28" s="237" t="s">
        <v>58</v>
      </c>
      <c r="BC28" s="295" t="s">
        <v>59</v>
      </c>
      <c r="BD28" s="296"/>
    </row>
    <row r="29" spans="1:56" s="13" customFormat="1" ht="18" x14ac:dyDescent="0.35">
      <c r="A29" s="72"/>
      <c r="C29" s="17"/>
      <c r="E29" s="107"/>
      <c r="F29" s="107"/>
      <c r="G29" s="108"/>
      <c r="H29" s="21"/>
      <c r="I29" s="107"/>
      <c r="J29" s="108"/>
      <c r="K29" s="21"/>
      <c r="L29" s="107"/>
      <c r="M29" s="108"/>
      <c r="N29" s="21"/>
      <c r="O29" s="107"/>
      <c r="P29" s="108"/>
      <c r="Q29" s="21"/>
      <c r="R29" s="107"/>
      <c r="S29" s="108"/>
      <c r="T29" s="21"/>
      <c r="U29" s="107"/>
      <c r="V29" s="108"/>
      <c r="W29" s="21"/>
      <c r="X29" s="107"/>
      <c r="Y29" s="107"/>
      <c r="Z29" s="108"/>
      <c r="AA29" s="21"/>
      <c r="AB29" s="107"/>
      <c r="AC29" s="107"/>
      <c r="AD29" s="108"/>
      <c r="AE29" s="21"/>
      <c r="AF29" s="107"/>
      <c r="AG29" s="107"/>
      <c r="AH29" s="108"/>
      <c r="AI29" s="21"/>
      <c r="AJ29" s="107"/>
      <c r="AK29" s="107"/>
      <c r="AL29" s="108"/>
      <c r="AM29" s="21"/>
      <c r="AN29" s="107"/>
      <c r="AO29" s="107"/>
      <c r="AP29" s="108"/>
      <c r="AQ29" s="22"/>
      <c r="AR29" s="107"/>
      <c r="AS29" s="107"/>
      <c r="AT29" s="108"/>
      <c r="AU29" s="107"/>
      <c r="AV29" s="108"/>
      <c r="AW29" s="21"/>
      <c r="AX29" s="109"/>
      <c r="AY29" s="109"/>
      <c r="AZ29" s="109"/>
      <c r="BA29" s="109"/>
      <c r="BB29" s="109"/>
      <c r="BC29" s="109"/>
      <c r="BD29" s="109"/>
    </row>
    <row r="30" spans="1:56" s="15" customFormat="1" ht="24" customHeight="1" x14ac:dyDescent="0.35">
      <c r="A30" s="170" t="s">
        <v>31</v>
      </c>
      <c r="B30" s="171"/>
      <c r="C30" s="172"/>
      <c r="E30" s="110">
        <f>E31+E34+E38</f>
        <v>0</v>
      </c>
      <c r="F30" s="111"/>
      <c r="G30" s="112">
        <f>G31+G34+G38</f>
        <v>0</v>
      </c>
      <c r="H30" s="30"/>
      <c r="I30" s="113"/>
      <c r="J30" s="114"/>
      <c r="K30" s="30"/>
      <c r="L30" s="113"/>
      <c r="M30" s="114"/>
      <c r="N30" s="30"/>
      <c r="O30" s="113"/>
      <c r="P30" s="114"/>
      <c r="Q30" s="30"/>
      <c r="R30" s="113"/>
      <c r="S30" s="114"/>
      <c r="T30" s="30"/>
      <c r="U30" s="113"/>
      <c r="V30" s="114"/>
      <c r="W30" s="30"/>
      <c r="X30" s="110">
        <f>X31+X34+X38</f>
        <v>0</v>
      </c>
      <c r="Y30" s="111"/>
      <c r="Z30" s="112">
        <f>Z31+Z34+Z38</f>
        <v>0</v>
      </c>
      <c r="AA30" s="30"/>
      <c r="AB30" s="110">
        <f>AB31+AB34+AB38</f>
        <v>0</v>
      </c>
      <c r="AC30" s="111"/>
      <c r="AD30" s="112">
        <f>AD31+AD34+AD38</f>
        <v>0</v>
      </c>
      <c r="AE30" s="30"/>
      <c r="AF30" s="110">
        <f>AF31+AF34+AF38</f>
        <v>0</v>
      </c>
      <c r="AG30" s="111"/>
      <c r="AH30" s="112">
        <f>AH31+AH34+AH38</f>
        <v>0</v>
      </c>
      <c r="AI30" s="30"/>
      <c r="AJ30" s="110">
        <f>AJ31+AJ34+AJ38</f>
        <v>0</v>
      </c>
      <c r="AK30" s="111"/>
      <c r="AL30" s="112">
        <f>AL31+AL34+AL38</f>
        <v>0</v>
      </c>
      <c r="AM30" s="30"/>
      <c r="AN30" s="110">
        <f>AN31+AN34+AN38</f>
        <v>0</v>
      </c>
      <c r="AO30" s="111"/>
      <c r="AP30" s="112">
        <f>AP31+AP34+AP38</f>
        <v>0</v>
      </c>
      <c r="AQ30" s="245"/>
      <c r="AR30" s="110">
        <f>AR31+AR34+AR38</f>
        <v>0</v>
      </c>
      <c r="AS30" s="111"/>
      <c r="AT30" s="112">
        <f>AT31+AT34+AT38</f>
        <v>0</v>
      </c>
      <c r="AU30" s="111"/>
      <c r="AV30" s="112">
        <f>AV31+AV34+AV38</f>
        <v>0</v>
      </c>
      <c r="AW30" s="30"/>
      <c r="AX30" s="115">
        <f>AV30+AP30+AL30+AH30+AD30+Z30+G30</f>
        <v>0</v>
      </c>
      <c r="AY30" s="116" t="s">
        <v>63</v>
      </c>
      <c r="AZ30" s="117">
        <f>AZ38+AZ34+AZ31</f>
        <v>0</v>
      </c>
      <c r="BA30" s="117">
        <f>BA38+BA34+BA31</f>
        <v>0</v>
      </c>
      <c r="BB30" s="117">
        <f>BB38+BB34+BB31</f>
        <v>0</v>
      </c>
      <c r="BC30" s="297">
        <f>BC38+BC34+BC31</f>
        <v>0</v>
      </c>
      <c r="BD30" s="298"/>
    </row>
    <row r="31" spans="1:56" s="16" customFormat="1" ht="24" customHeight="1" x14ac:dyDescent="0.35">
      <c r="A31" s="173" t="s">
        <v>5</v>
      </c>
      <c r="B31" s="174" t="s">
        <v>6</v>
      </c>
      <c r="C31" s="175"/>
      <c r="E31" s="118">
        <v>0</v>
      </c>
      <c r="F31" s="119">
        <v>0</v>
      </c>
      <c r="G31" s="209">
        <f>E31*F31</f>
        <v>0</v>
      </c>
      <c r="H31" s="36"/>
      <c r="I31" s="69"/>
      <c r="J31" s="70"/>
      <c r="K31" s="36"/>
      <c r="L31" s="69"/>
      <c r="M31" s="70"/>
      <c r="N31" s="36"/>
      <c r="O31" s="71"/>
      <c r="P31" s="70"/>
      <c r="Q31" s="36"/>
      <c r="R31" s="71"/>
      <c r="S31" s="70"/>
      <c r="T31" s="36"/>
      <c r="U31" s="69"/>
      <c r="V31" s="70"/>
      <c r="W31" s="36"/>
      <c r="X31" s="118">
        <v>0</v>
      </c>
      <c r="Y31" s="119">
        <v>0</v>
      </c>
      <c r="Z31" s="209">
        <f>X31*Y31</f>
        <v>0</v>
      </c>
      <c r="AA31" s="36"/>
      <c r="AB31" s="118">
        <v>0</v>
      </c>
      <c r="AC31" s="119">
        <v>0</v>
      </c>
      <c r="AD31" s="209">
        <f>AB31*AC31</f>
        <v>0</v>
      </c>
      <c r="AE31" s="36"/>
      <c r="AF31" s="118">
        <v>0</v>
      </c>
      <c r="AG31" s="119">
        <v>0</v>
      </c>
      <c r="AH31" s="209">
        <f>AF31*AG31</f>
        <v>0</v>
      </c>
      <c r="AI31" s="36"/>
      <c r="AJ31" s="118">
        <v>0</v>
      </c>
      <c r="AK31" s="119">
        <v>0</v>
      </c>
      <c r="AL31" s="209">
        <f>AJ31*AK31</f>
        <v>0</v>
      </c>
      <c r="AM31" s="36"/>
      <c r="AN31" s="118">
        <v>0</v>
      </c>
      <c r="AO31" s="119">
        <v>0</v>
      </c>
      <c r="AP31" s="209">
        <f>AN31*AO31</f>
        <v>0</v>
      </c>
      <c r="AQ31" s="246"/>
      <c r="AR31" s="118">
        <v>0</v>
      </c>
      <c r="AS31" s="119">
        <v>0</v>
      </c>
      <c r="AT31" s="209">
        <f>AR31*AS31</f>
        <v>0</v>
      </c>
      <c r="AU31" s="119">
        <v>0</v>
      </c>
      <c r="AV31" s="206">
        <f>AT31*AU31</f>
        <v>0</v>
      </c>
      <c r="AW31" s="36"/>
      <c r="AX31" s="121">
        <f>G31+Z31+AD31+AH31+AL31+AP31+AV31</f>
        <v>0</v>
      </c>
      <c r="AY31" s="122" t="s">
        <v>63</v>
      </c>
      <c r="AZ31" s="123">
        <f>AX31*4%</f>
        <v>0</v>
      </c>
      <c r="BA31" s="123">
        <f>AX31+AZ31</f>
        <v>0</v>
      </c>
      <c r="BB31" s="123">
        <f>BA31*7.7%</f>
        <v>0</v>
      </c>
      <c r="BC31" s="279">
        <f>BA31+BB31</f>
        <v>0</v>
      </c>
      <c r="BD31" s="280"/>
    </row>
    <row r="32" spans="1:56" s="14" customFormat="1" ht="24" hidden="1" customHeight="1" x14ac:dyDescent="0.35">
      <c r="A32" s="176"/>
      <c r="B32" s="177" t="s">
        <v>15</v>
      </c>
      <c r="C32" s="178"/>
      <c r="E32" s="124"/>
      <c r="F32" s="125"/>
      <c r="G32" s="210"/>
      <c r="H32" s="40"/>
      <c r="I32" s="41"/>
      <c r="J32" s="42"/>
      <c r="K32" s="40"/>
      <c r="L32" s="41"/>
      <c r="M32" s="42"/>
      <c r="N32" s="40"/>
      <c r="O32" s="43"/>
      <c r="P32" s="42"/>
      <c r="Q32" s="40"/>
      <c r="R32" s="43"/>
      <c r="S32" s="42"/>
      <c r="T32" s="40"/>
      <c r="U32" s="41"/>
      <c r="V32" s="42"/>
      <c r="W32" s="40"/>
      <c r="X32" s="124"/>
      <c r="Y32" s="125"/>
      <c r="Z32" s="210"/>
      <c r="AA32" s="40"/>
      <c r="AB32" s="124"/>
      <c r="AC32" s="125"/>
      <c r="AD32" s="210"/>
      <c r="AE32" s="40"/>
      <c r="AF32" s="124"/>
      <c r="AG32" s="125"/>
      <c r="AH32" s="210"/>
      <c r="AI32" s="40"/>
      <c r="AJ32" s="124"/>
      <c r="AK32" s="125"/>
      <c r="AL32" s="210"/>
      <c r="AM32" s="40"/>
      <c r="AN32" s="124"/>
      <c r="AO32" s="125"/>
      <c r="AP32" s="210"/>
      <c r="AQ32" s="247"/>
      <c r="AR32" s="124"/>
      <c r="AS32" s="125"/>
      <c r="AT32" s="210"/>
      <c r="AU32" s="125"/>
      <c r="AV32" s="207"/>
      <c r="AW32" s="40"/>
      <c r="AX32" s="126" t="s">
        <v>57</v>
      </c>
      <c r="AY32" s="127" t="s">
        <v>63</v>
      </c>
      <c r="AZ32" s="123"/>
      <c r="BA32" s="123"/>
      <c r="BB32" s="123"/>
      <c r="BC32" s="123"/>
      <c r="BD32" s="128"/>
    </row>
    <row r="33" spans="1:56" s="14" customFormat="1" ht="24" hidden="1" customHeight="1" x14ac:dyDescent="0.35">
      <c r="A33" s="179"/>
      <c r="B33" s="180" t="s">
        <v>7</v>
      </c>
      <c r="C33" s="181"/>
      <c r="E33" s="129"/>
      <c r="F33" s="130"/>
      <c r="G33" s="211"/>
      <c r="H33" s="40"/>
      <c r="I33" s="45"/>
      <c r="J33" s="42"/>
      <c r="K33" s="40"/>
      <c r="L33" s="45"/>
      <c r="M33" s="42"/>
      <c r="N33" s="40"/>
      <c r="O33" s="46"/>
      <c r="P33" s="42"/>
      <c r="Q33" s="40"/>
      <c r="R33" s="46"/>
      <c r="S33" s="42"/>
      <c r="T33" s="40"/>
      <c r="U33" s="45"/>
      <c r="V33" s="42"/>
      <c r="W33" s="40"/>
      <c r="X33" s="129"/>
      <c r="Y33" s="130"/>
      <c r="Z33" s="211"/>
      <c r="AA33" s="40"/>
      <c r="AB33" s="129"/>
      <c r="AC33" s="130"/>
      <c r="AD33" s="211"/>
      <c r="AE33" s="40"/>
      <c r="AF33" s="129"/>
      <c r="AG33" s="130"/>
      <c r="AH33" s="211"/>
      <c r="AI33" s="40"/>
      <c r="AJ33" s="129"/>
      <c r="AK33" s="130"/>
      <c r="AL33" s="211"/>
      <c r="AM33" s="40"/>
      <c r="AN33" s="129"/>
      <c r="AO33" s="130"/>
      <c r="AP33" s="211"/>
      <c r="AQ33" s="247"/>
      <c r="AR33" s="129"/>
      <c r="AS33" s="130"/>
      <c r="AT33" s="211"/>
      <c r="AU33" s="130"/>
      <c r="AV33" s="208"/>
      <c r="AW33" s="40"/>
      <c r="AX33" s="126" t="s">
        <v>57</v>
      </c>
      <c r="AY33" s="116" t="s">
        <v>63</v>
      </c>
      <c r="AZ33" s="123"/>
      <c r="BA33" s="123"/>
      <c r="BB33" s="123"/>
      <c r="BC33" s="123"/>
      <c r="BD33" s="128"/>
    </row>
    <row r="34" spans="1:56" s="16" customFormat="1" ht="24" customHeight="1" x14ac:dyDescent="0.35">
      <c r="A34" s="173" t="s">
        <v>8</v>
      </c>
      <c r="B34" s="174" t="s">
        <v>9</v>
      </c>
      <c r="C34" s="175"/>
      <c r="E34" s="118">
        <v>0</v>
      </c>
      <c r="F34" s="119">
        <v>0</v>
      </c>
      <c r="G34" s="209">
        <f>E34*F34</f>
        <v>0</v>
      </c>
      <c r="H34" s="36"/>
      <c r="I34" s="37"/>
      <c r="J34" s="38"/>
      <c r="K34" s="36"/>
      <c r="L34" s="37"/>
      <c r="M34" s="38"/>
      <c r="N34" s="36"/>
      <c r="O34" s="39"/>
      <c r="P34" s="38"/>
      <c r="Q34" s="36"/>
      <c r="R34" s="39"/>
      <c r="S34" s="38"/>
      <c r="T34" s="36"/>
      <c r="U34" s="37"/>
      <c r="V34" s="38"/>
      <c r="W34" s="36"/>
      <c r="X34" s="118">
        <v>0</v>
      </c>
      <c r="Y34" s="119">
        <v>0</v>
      </c>
      <c r="Z34" s="209">
        <f>X34*Y34</f>
        <v>0</v>
      </c>
      <c r="AA34" s="36"/>
      <c r="AB34" s="118">
        <v>0</v>
      </c>
      <c r="AC34" s="119">
        <v>0</v>
      </c>
      <c r="AD34" s="209">
        <f>AB34*AC34</f>
        <v>0</v>
      </c>
      <c r="AE34" s="36"/>
      <c r="AF34" s="118">
        <v>0</v>
      </c>
      <c r="AG34" s="119">
        <v>0</v>
      </c>
      <c r="AH34" s="209">
        <f>AF34*AG34</f>
        <v>0</v>
      </c>
      <c r="AI34" s="36"/>
      <c r="AJ34" s="118">
        <v>0</v>
      </c>
      <c r="AK34" s="119">
        <v>0</v>
      </c>
      <c r="AL34" s="209">
        <f>AJ34*AK34</f>
        <v>0</v>
      </c>
      <c r="AM34" s="36"/>
      <c r="AN34" s="118">
        <v>0</v>
      </c>
      <c r="AO34" s="119">
        <v>0</v>
      </c>
      <c r="AP34" s="209">
        <f>AN34*AO34</f>
        <v>0</v>
      </c>
      <c r="AQ34" s="246"/>
      <c r="AR34" s="118">
        <v>0</v>
      </c>
      <c r="AS34" s="119">
        <v>0</v>
      </c>
      <c r="AT34" s="209">
        <f>AR34*AS34</f>
        <v>0</v>
      </c>
      <c r="AU34" s="119">
        <v>0</v>
      </c>
      <c r="AV34" s="206">
        <f>AT34*AU34</f>
        <v>0</v>
      </c>
      <c r="AW34" s="36"/>
      <c r="AX34" s="121">
        <f>G34+Z34+AD34+AH34+AL34+AP34+AV34</f>
        <v>0</v>
      </c>
      <c r="AY34" s="122" t="s">
        <v>63</v>
      </c>
      <c r="AZ34" s="123">
        <f>AX34*4%</f>
        <v>0</v>
      </c>
      <c r="BA34" s="123">
        <f>AX34+AZ34</f>
        <v>0</v>
      </c>
      <c r="BB34" s="123">
        <f>BA34*7.7%</f>
        <v>0</v>
      </c>
      <c r="BC34" s="279">
        <f>BA34+BB34</f>
        <v>0</v>
      </c>
      <c r="BD34" s="280"/>
    </row>
    <row r="35" spans="1:56" s="14" customFormat="1" ht="24" hidden="1" customHeight="1" x14ac:dyDescent="0.35">
      <c r="A35" s="176"/>
      <c r="B35" s="182" t="s">
        <v>9</v>
      </c>
      <c r="C35" s="178"/>
      <c r="E35" s="132"/>
      <c r="F35" s="133"/>
      <c r="G35" s="211"/>
      <c r="H35" s="40"/>
      <c r="I35" s="41"/>
      <c r="J35" s="42"/>
      <c r="K35" s="40"/>
      <c r="L35" s="41"/>
      <c r="M35" s="42"/>
      <c r="N35" s="40"/>
      <c r="O35" s="43"/>
      <c r="P35" s="42"/>
      <c r="Q35" s="40"/>
      <c r="R35" s="43"/>
      <c r="S35" s="42"/>
      <c r="T35" s="40"/>
      <c r="U35" s="41"/>
      <c r="V35" s="42"/>
      <c r="W35" s="40"/>
      <c r="X35" s="132"/>
      <c r="Y35" s="133"/>
      <c r="Z35" s="211"/>
      <c r="AA35" s="40"/>
      <c r="AB35" s="132"/>
      <c r="AC35" s="133"/>
      <c r="AD35" s="211"/>
      <c r="AE35" s="40"/>
      <c r="AF35" s="132"/>
      <c r="AG35" s="119">
        <v>125</v>
      </c>
      <c r="AH35" s="211"/>
      <c r="AI35" s="40"/>
      <c r="AJ35" s="132"/>
      <c r="AK35" s="133"/>
      <c r="AL35" s="211"/>
      <c r="AM35" s="40"/>
      <c r="AN35" s="132"/>
      <c r="AO35" s="133"/>
      <c r="AP35" s="211"/>
      <c r="AQ35" s="247"/>
      <c r="AR35" s="132"/>
      <c r="AS35" s="133"/>
      <c r="AT35" s="211"/>
      <c r="AU35" s="133"/>
      <c r="AV35" s="208"/>
      <c r="AW35" s="40"/>
      <c r="AX35" s="126" t="s">
        <v>57</v>
      </c>
      <c r="AY35" s="127" t="s">
        <v>63</v>
      </c>
      <c r="AZ35" s="123"/>
      <c r="BA35" s="123"/>
      <c r="BB35" s="123"/>
      <c r="BC35" s="279"/>
      <c r="BD35" s="280"/>
    </row>
    <row r="36" spans="1:56" s="14" customFormat="1" ht="24" hidden="1" customHeight="1" x14ac:dyDescent="0.35">
      <c r="A36" s="176"/>
      <c r="B36" s="182" t="s">
        <v>10</v>
      </c>
      <c r="C36" s="178"/>
      <c r="E36" s="132"/>
      <c r="F36" s="133"/>
      <c r="G36" s="211"/>
      <c r="H36" s="40"/>
      <c r="I36" s="41"/>
      <c r="J36" s="42"/>
      <c r="K36" s="40"/>
      <c r="L36" s="41"/>
      <c r="M36" s="42"/>
      <c r="N36" s="40"/>
      <c r="O36" s="43"/>
      <c r="P36" s="42"/>
      <c r="Q36" s="40"/>
      <c r="R36" s="43"/>
      <c r="S36" s="42"/>
      <c r="T36" s="40"/>
      <c r="U36" s="41"/>
      <c r="V36" s="42"/>
      <c r="W36" s="40"/>
      <c r="X36" s="132"/>
      <c r="Y36" s="133"/>
      <c r="Z36" s="211"/>
      <c r="AA36" s="40"/>
      <c r="AB36" s="132"/>
      <c r="AC36" s="133"/>
      <c r="AD36" s="211"/>
      <c r="AE36" s="40"/>
      <c r="AF36" s="132"/>
      <c r="AG36" s="119">
        <v>125</v>
      </c>
      <c r="AH36" s="211"/>
      <c r="AI36" s="40"/>
      <c r="AJ36" s="132"/>
      <c r="AK36" s="133"/>
      <c r="AL36" s="211"/>
      <c r="AM36" s="40"/>
      <c r="AN36" s="132"/>
      <c r="AO36" s="133"/>
      <c r="AP36" s="211"/>
      <c r="AQ36" s="247"/>
      <c r="AR36" s="132"/>
      <c r="AS36" s="133"/>
      <c r="AT36" s="211"/>
      <c r="AU36" s="133"/>
      <c r="AV36" s="208"/>
      <c r="AW36" s="40"/>
      <c r="AX36" s="126" t="s">
        <v>57</v>
      </c>
      <c r="AY36" s="134" t="s">
        <v>63</v>
      </c>
      <c r="AZ36" s="123"/>
      <c r="BA36" s="123"/>
      <c r="BB36" s="123"/>
      <c r="BC36" s="279"/>
      <c r="BD36" s="280"/>
    </row>
    <row r="37" spans="1:56" s="14" customFormat="1" ht="24" hidden="1" customHeight="1" x14ac:dyDescent="0.35">
      <c r="A37" s="179"/>
      <c r="B37" s="180" t="s">
        <v>11</v>
      </c>
      <c r="C37" s="181"/>
      <c r="E37" s="129"/>
      <c r="F37" s="130"/>
      <c r="G37" s="211"/>
      <c r="H37" s="40"/>
      <c r="I37" s="45"/>
      <c r="J37" s="42"/>
      <c r="K37" s="40"/>
      <c r="L37" s="45"/>
      <c r="M37" s="42"/>
      <c r="N37" s="40"/>
      <c r="O37" s="46"/>
      <c r="P37" s="42"/>
      <c r="Q37" s="40"/>
      <c r="R37" s="46"/>
      <c r="S37" s="42"/>
      <c r="T37" s="40"/>
      <c r="U37" s="45"/>
      <c r="V37" s="42"/>
      <c r="W37" s="40"/>
      <c r="X37" s="129"/>
      <c r="Y37" s="130"/>
      <c r="Z37" s="211"/>
      <c r="AA37" s="40"/>
      <c r="AB37" s="129"/>
      <c r="AC37" s="130"/>
      <c r="AD37" s="211"/>
      <c r="AE37" s="40"/>
      <c r="AF37" s="129"/>
      <c r="AG37" s="119">
        <v>125</v>
      </c>
      <c r="AH37" s="211"/>
      <c r="AI37" s="40"/>
      <c r="AJ37" s="129"/>
      <c r="AK37" s="130"/>
      <c r="AL37" s="211"/>
      <c r="AM37" s="40"/>
      <c r="AN37" s="129"/>
      <c r="AO37" s="130"/>
      <c r="AP37" s="211"/>
      <c r="AQ37" s="247"/>
      <c r="AR37" s="129"/>
      <c r="AS37" s="130"/>
      <c r="AT37" s="211"/>
      <c r="AU37" s="130"/>
      <c r="AV37" s="208"/>
      <c r="AW37" s="40"/>
      <c r="AX37" s="126" t="s">
        <v>57</v>
      </c>
      <c r="AY37" s="116" t="s">
        <v>63</v>
      </c>
      <c r="AZ37" s="123"/>
      <c r="BA37" s="123"/>
      <c r="BB37" s="123"/>
      <c r="BC37" s="279"/>
      <c r="BD37" s="280"/>
    </row>
    <row r="38" spans="1:56" s="16" customFormat="1" ht="24" customHeight="1" x14ac:dyDescent="0.35">
      <c r="A38" s="173" t="s">
        <v>14</v>
      </c>
      <c r="B38" s="174" t="s">
        <v>16</v>
      </c>
      <c r="C38" s="175"/>
      <c r="E38" s="118">
        <v>0</v>
      </c>
      <c r="F38" s="119">
        <v>0</v>
      </c>
      <c r="G38" s="209">
        <f>E38*F38</f>
        <v>0</v>
      </c>
      <c r="H38" s="36"/>
      <c r="I38" s="37"/>
      <c r="J38" s="38"/>
      <c r="K38" s="36"/>
      <c r="L38" s="37"/>
      <c r="M38" s="38"/>
      <c r="N38" s="36"/>
      <c r="O38" s="39"/>
      <c r="P38" s="38"/>
      <c r="Q38" s="36"/>
      <c r="R38" s="39"/>
      <c r="S38" s="38"/>
      <c r="T38" s="36"/>
      <c r="U38" s="37"/>
      <c r="V38" s="38"/>
      <c r="W38" s="36"/>
      <c r="X38" s="118">
        <v>0</v>
      </c>
      <c r="Y38" s="119">
        <v>0</v>
      </c>
      <c r="Z38" s="209">
        <f>X38*Y38</f>
        <v>0</v>
      </c>
      <c r="AA38" s="36"/>
      <c r="AB38" s="118">
        <v>0</v>
      </c>
      <c r="AC38" s="119">
        <v>0</v>
      </c>
      <c r="AD38" s="209">
        <f>AB38*AC38</f>
        <v>0</v>
      </c>
      <c r="AE38" s="36"/>
      <c r="AF38" s="118">
        <v>0</v>
      </c>
      <c r="AG38" s="119">
        <v>0</v>
      </c>
      <c r="AH38" s="209">
        <f>AF38*AG38</f>
        <v>0</v>
      </c>
      <c r="AI38" s="36"/>
      <c r="AJ38" s="118">
        <v>0</v>
      </c>
      <c r="AK38" s="119">
        <v>0</v>
      </c>
      <c r="AL38" s="209">
        <f>AJ38*AK38</f>
        <v>0</v>
      </c>
      <c r="AM38" s="36"/>
      <c r="AN38" s="118">
        <v>0</v>
      </c>
      <c r="AO38" s="119">
        <v>0</v>
      </c>
      <c r="AP38" s="209">
        <f>AN38*AO38</f>
        <v>0</v>
      </c>
      <c r="AQ38" s="246"/>
      <c r="AR38" s="118">
        <v>0</v>
      </c>
      <c r="AS38" s="119">
        <v>0</v>
      </c>
      <c r="AT38" s="209">
        <f>AR38*AS38</f>
        <v>0</v>
      </c>
      <c r="AU38" s="119">
        <v>0</v>
      </c>
      <c r="AV38" s="206">
        <f>AT38*AU38</f>
        <v>0</v>
      </c>
      <c r="AW38" s="36"/>
      <c r="AX38" s="121">
        <f>G38+Z38+AD38+AH38+AL38+AP38+AV38</f>
        <v>0</v>
      </c>
      <c r="AY38" s="122" t="s">
        <v>63</v>
      </c>
      <c r="AZ38" s="123">
        <f>AX38*4%</f>
        <v>0</v>
      </c>
      <c r="BA38" s="123">
        <f>AX38+AZ38</f>
        <v>0</v>
      </c>
      <c r="BB38" s="123">
        <f>BA38*7.7%</f>
        <v>0</v>
      </c>
      <c r="BC38" s="279">
        <f>BA38+BB38</f>
        <v>0</v>
      </c>
      <c r="BD38" s="280"/>
    </row>
    <row r="39" spans="1:56" s="14" customFormat="1" ht="24" hidden="1" customHeight="1" x14ac:dyDescent="0.35">
      <c r="A39" s="176"/>
      <c r="B39" s="182" t="s">
        <v>16</v>
      </c>
      <c r="C39" s="178"/>
      <c r="E39" s="41"/>
      <c r="F39" s="135"/>
      <c r="G39" s="42"/>
      <c r="H39" s="40"/>
      <c r="I39" s="41"/>
      <c r="J39" s="42"/>
      <c r="K39" s="40"/>
      <c r="L39" s="41"/>
      <c r="M39" s="42"/>
      <c r="N39" s="40"/>
      <c r="O39" s="43"/>
      <c r="P39" s="42"/>
      <c r="Q39" s="40"/>
      <c r="R39" s="43"/>
      <c r="S39" s="42"/>
      <c r="T39" s="40"/>
      <c r="U39" s="41"/>
      <c r="V39" s="42"/>
      <c r="W39" s="40"/>
      <c r="X39" s="41"/>
      <c r="Y39" s="135"/>
      <c r="Z39" s="42"/>
      <c r="AA39" s="40"/>
      <c r="AB39" s="41"/>
      <c r="AC39" s="135"/>
      <c r="AD39" s="42"/>
      <c r="AE39" s="40"/>
      <c r="AF39" s="41"/>
      <c r="AG39" s="135"/>
      <c r="AH39" s="42"/>
      <c r="AI39" s="40"/>
      <c r="AJ39" s="41"/>
      <c r="AK39" s="135"/>
      <c r="AL39" s="42"/>
      <c r="AM39" s="40"/>
      <c r="AN39" s="41"/>
      <c r="AO39" s="135"/>
      <c r="AP39" s="42"/>
      <c r="AQ39" s="146"/>
      <c r="AR39" s="41"/>
      <c r="AS39" s="135"/>
      <c r="AT39" s="42"/>
      <c r="AU39" s="135"/>
      <c r="AV39" s="42"/>
      <c r="AW39" s="40"/>
      <c r="AX39" s="126" t="s">
        <v>57</v>
      </c>
      <c r="AY39" s="136" t="s">
        <v>63</v>
      </c>
      <c r="AZ39" s="123"/>
      <c r="BA39" s="123"/>
      <c r="BB39" s="123"/>
      <c r="BC39" s="279"/>
      <c r="BD39" s="280"/>
    </row>
    <row r="40" spans="1:56" s="15" customFormat="1" ht="24" customHeight="1" x14ac:dyDescent="0.35">
      <c r="A40" s="183" t="s">
        <v>30</v>
      </c>
      <c r="B40" s="184"/>
      <c r="C40" s="172"/>
      <c r="E40" s="110">
        <f>E41</f>
        <v>0</v>
      </c>
      <c r="F40" s="111"/>
      <c r="G40" s="112">
        <f>G41</f>
        <v>0</v>
      </c>
      <c r="H40" s="30"/>
      <c r="I40" s="68"/>
      <c r="J40" s="20"/>
      <c r="K40" s="30"/>
      <c r="L40" s="68"/>
      <c r="M40" s="20"/>
      <c r="N40" s="30"/>
      <c r="O40" s="68"/>
      <c r="P40" s="20"/>
      <c r="Q40" s="30"/>
      <c r="R40" s="68"/>
      <c r="S40" s="20"/>
      <c r="T40" s="30"/>
      <c r="U40" s="68"/>
      <c r="V40" s="20"/>
      <c r="W40" s="30"/>
      <c r="X40" s="110">
        <f>X41</f>
        <v>0</v>
      </c>
      <c r="Y40" s="111"/>
      <c r="Z40" s="112">
        <f>Z41</f>
        <v>0</v>
      </c>
      <c r="AA40" s="30"/>
      <c r="AB40" s="110">
        <f>AB41</f>
        <v>0</v>
      </c>
      <c r="AC40" s="111"/>
      <c r="AD40" s="112">
        <f>AD41</f>
        <v>0</v>
      </c>
      <c r="AE40" s="30"/>
      <c r="AF40" s="110">
        <f>AF41</f>
        <v>0</v>
      </c>
      <c r="AG40" s="111"/>
      <c r="AH40" s="112">
        <f>AH41</f>
        <v>0</v>
      </c>
      <c r="AI40" s="30"/>
      <c r="AJ40" s="110">
        <f>AJ41</f>
        <v>0</v>
      </c>
      <c r="AK40" s="111"/>
      <c r="AL40" s="112">
        <f>AL41</f>
        <v>0</v>
      </c>
      <c r="AM40" s="30"/>
      <c r="AN40" s="110">
        <f>AN41</f>
        <v>0</v>
      </c>
      <c r="AO40" s="111"/>
      <c r="AP40" s="112">
        <f>AP41</f>
        <v>0</v>
      </c>
      <c r="AQ40" s="245"/>
      <c r="AR40" s="110">
        <f>AR41</f>
        <v>0</v>
      </c>
      <c r="AS40" s="111"/>
      <c r="AT40" s="112">
        <f>AT41</f>
        <v>0</v>
      </c>
      <c r="AU40" s="111"/>
      <c r="AV40" s="112">
        <f>AV41</f>
        <v>0</v>
      </c>
      <c r="AW40" s="30"/>
      <c r="AX40" s="137">
        <f>AV40+AP40+AL40+AH40+AD40+Z40+G40</f>
        <v>0</v>
      </c>
      <c r="AY40" s="122" t="s">
        <v>63</v>
      </c>
      <c r="AZ40" s="138">
        <f>AZ41</f>
        <v>0</v>
      </c>
      <c r="BA40" s="138">
        <f>BA41</f>
        <v>0</v>
      </c>
      <c r="BB40" s="138">
        <f>BB41</f>
        <v>0</v>
      </c>
      <c r="BC40" s="299">
        <f>BC41</f>
        <v>0</v>
      </c>
      <c r="BD40" s="300"/>
    </row>
    <row r="41" spans="1:56" s="16" customFormat="1" ht="24" customHeight="1" x14ac:dyDescent="0.35">
      <c r="A41" s="173" t="s">
        <v>1</v>
      </c>
      <c r="B41" s="174" t="s">
        <v>17</v>
      </c>
      <c r="C41" s="175"/>
      <c r="E41" s="118">
        <v>0</v>
      </c>
      <c r="F41" s="119">
        <v>0</v>
      </c>
      <c r="G41" s="209">
        <f>E41*F41</f>
        <v>0</v>
      </c>
      <c r="H41" s="36"/>
      <c r="I41" s="37"/>
      <c r="J41" s="38"/>
      <c r="K41" s="36"/>
      <c r="L41" s="37"/>
      <c r="M41" s="38"/>
      <c r="N41" s="36"/>
      <c r="O41" s="39"/>
      <c r="P41" s="38"/>
      <c r="Q41" s="36"/>
      <c r="R41" s="39"/>
      <c r="S41" s="38"/>
      <c r="T41" s="36"/>
      <c r="U41" s="37"/>
      <c r="V41" s="38"/>
      <c r="W41" s="36"/>
      <c r="X41" s="118">
        <v>0</v>
      </c>
      <c r="Y41" s="119">
        <v>0</v>
      </c>
      <c r="Z41" s="209">
        <f>X41*Y41</f>
        <v>0</v>
      </c>
      <c r="AA41" s="36"/>
      <c r="AB41" s="118">
        <v>0</v>
      </c>
      <c r="AC41" s="119">
        <v>0</v>
      </c>
      <c r="AD41" s="209">
        <f>AB41*AC41</f>
        <v>0</v>
      </c>
      <c r="AE41" s="36"/>
      <c r="AF41" s="118">
        <v>0</v>
      </c>
      <c r="AG41" s="119">
        <v>0</v>
      </c>
      <c r="AH41" s="209">
        <f>AF41*AG41</f>
        <v>0</v>
      </c>
      <c r="AI41" s="36"/>
      <c r="AJ41" s="118">
        <v>0</v>
      </c>
      <c r="AK41" s="119">
        <v>0</v>
      </c>
      <c r="AL41" s="209">
        <f>AJ41*AK41</f>
        <v>0</v>
      </c>
      <c r="AM41" s="36"/>
      <c r="AN41" s="118">
        <v>0</v>
      </c>
      <c r="AO41" s="119">
        <v>0</v>
      </c>
      <c r="AP41" s="209">
        <f>AN41*AO41</f>
        <v>0</v>
      </c>
      <c r="AQ41" s="246"/>
      <c r="AR41" s="118">
        <v>0</v>
      </c>
      <c r="AS41" s="119">
        <v>0</v>
      </c>
      <c r="AT41" s="209">
        <f>AR41*AS41</f>
        <v>0</v>
      </c>
      <c r="AU41" s="119">
        <v>0</v>
      </c>
      <c r="AV41" s="206">
        <f>AT41*AU41</f>
        <v>0</v>
      </c>
      <c r="AW41" s="36"/>
      <c r="AX41" s="121">
        <f>G41+Z41+AD41+AH41+AL41+AP41+AV41</f>
        <v>0</v>
      </c>
      <c r="AY41" s="127" t="s">
        <v>63</v>
      </c>
      <c r="AZ41" s="123">
        <f>AX41*4%</f>
        <v>0</v>
      </c>
      <c r="BA41" s="123">
        <f>AX41+AZ41</f>
        <v>0</v>
      </c>
      <c r="BB41" s="123">
        <f>BA41*7.7%</f>
        <v>0</v>
      </c>
      <c r="BC41" s="279">
        <f>BA41+BB41</f>
        <v>0</v>
      </c>
      <c r="BD41" s="280"/>
    </row>
    <row r="42" spans="1:56" s="14" customFormat="1" ht="24" hidden="1" customHeight="1" x14ac:dyDescent="0.35">
      <c r="A42" s="176"/>
      <c r="B42" s="182" t="s">
        <v>12</v>
      </c>
      <c r="C42" s="178"/>
      <c r="E42" s="41"/>
      <c r="F42" s="135"/>
      <c r="G42" s="42"/>
      <c r="H42" s="40"/>
      <c r="I42" s="41"/>
      <c r="J42" s="42"/>
      <c r="K42" s="40"/>
      <c r="L42" s="41"/>
      <c r="M42" s="42"/>
      <c r="N42" s="40"/>
      <c r="O42" s="43"/>
      <c r="P42" s="42"/>
      <c r="Q42" s="40"/>
      <c r="R42" s="43"/>
      <c r="S42" s="42"/>
      <c r="T42" s="40"/>
      <c r="U42" s="41"/>
      <c r="V42" s="42"/>
      <c r="W42" s="40"/>
      <c r="X42" s="41"/>
      <c r="Y42" s="135"/>
      <c r="Z42" s="42"/>
      <c r="AA42" s="40"/>
      <c r="AB42" s="41"/>
      <c r="AC42" s="135"/>
      <c r="AD42" s="42"/>
      <c r="AE42" s="40"/>
      <c r="AF42" s="41"/>
      <c r="AG42" s="135"/>
      <c r="AH42" s="42"/>
      <c r="AI42" s="40"/>
      <c r="AJ42" s="41"/>
      <c r="AK42" s="135"/>
      <c r="AL42" s="42"/>
      <c r="AM42" s="40"/>
      <c r="AN42" s="41"/>
      <c r="AO42" s="135"/>
      <c r="AP42" s="42"/>
      <c r="AQ42" s="146"/>
      <c r="AR42" s="41"/>
      <c r="AS42" s="135"/>
      <c r="AT42" s="42"/>
      <c r="AU42" s="135"/>
      <c r="AV42" s="42"/>
      <c r="AW42" s="40"/>
      <c r="AX42" s="126" t="s">
        <v>57</v>
      </c>
      <c r="AY42" s="134" t="s">
        <v>63</v>
      </c>
      <c r="AZ42" s="123"/>
      <c r="BA42" s="123"/>
      <c r="BB42" s="123"/>
      <c r="BC42" s="279"/>
      <c r="BD42" s="280"/>
    </row>
    <row r="43" spans="1:56" s="14" customFormat="1" ht="24" hidden="1" customHeight="1" x14ac:dyDescent="0.35">
      <c r="A43" s="179"/>
      <c r="B43" s="180" t="s">
        <v>13</v>
      </c>
      <c r="C43" s="181"/>
      <c r="E43" s="45"/>
      <c r="F43" s="139"/>
      <c r="G43" s="42"/>
      <c r="H43" s="40"/>
      <c r="I43" s="45"/>
      <c r="J43" s="42"/>
      <c r="K43" s="40"/>
      <c r="L43" s="45"/>
      <c r="M43" s="42"/>
      <c r="N43" s="40"/>
      <c r="O43" s="46"/>
      <c r="P43" s="42"/>
      <c r="Q43" s="40"/>
      <c r="R43" s="46"/>
      <c r="S43" s="42"/>
      <c r="T43" s="40"/>
      <c r="U43" s="45"/>
      <c r="V43" s="42"/>
      <c r="W43" s="40"/>
      <c r="X43" s="45"/>
      <c r="Y43" s="139"/>
      <c r="Z43" s="42"/>
      <c r="AA43" s="40"/>
      <c r="AB43" s="45"/>
      <c r="AC43" s="139"/>
      <c r="AD43" s="42"/>
      <c r="AE43" s="40"/>
      <c r="AF43" s="45"/>
      <c r="AG43" s="139"/>
      <c r="AH43" s="42"/>
      <c r="AI43" s="40"/>
      <c r="AJ43" s="45"/>
      <c r="AK43" s="139"/>
      <c r="AL43" s="42"/>
      <c r="AM43" s="40"/>
      <c r="AN43" s="45"/>
      <c r="AO43" s="139"/>
      <c r="AP43" s="42"/>
      <c r="AQ43" s="146"/>
      <c r="AR43" s="45"/>
      <c r="AS43" s="139"/>
      <c r="AT43" s="42"/>
      <c r="AU43" s="139"/>
      <c r="AV43" s="42"/>
      <c r="AW43" s="40"/>
      <c r="AX43" s="126" t="s">
        <v>57</v>
      </c>
      <c r="AY43" s="116" t="s">
        <v>63</v>
      </c>
      <c r="AZ43" s="123"/>
      <c r="BA43" s="123"/>
      <c r="BB43" s="123"/>
      <c r="BC43" s="279"/>
      <c r="BD43" s="280"/>
    </row>
    <row r="44" spans="1:56" s="15" customFormat="1" ht="24" customHeight="1" x14ac:dyDescent="0.35">
      <c r="A44" s="183" t="s">
        <v>29</v>
      </c>
      <c r="B44" s="184"/>
      <c r="C44" s="172"/>
      <c r="E44" s="110">
        <f>E45+E48+E51</f>
        <v>0</v>
      </c>
      <c r="F44" s="111"/>
      <c r="G44" s="112">
        <f>G45+G48+G51</f>
        <v>0</v>
      </c>
      <c r="H44" s="30"/>
      <c r="I44" s="68"/>
      <c r="J44" s="20"/>
      <c r="K44" s="30"/>
      <c r="L44" s="68"/>
      <c r="M44" s="20"/>
      <c r="N44" s="30"/>
      <c r="O44" s="68"/>
      <c r="P44" s="20"/>
      <c r="Q44" s="30"/>
      <c r="R44" s="68"/>
      <c r="S44" s="20"/>
      <c r="T44" s="30"/>
      <c r="U44" s="68"/>
      <c r="V44" s="20"/>
      <c r="W44" s="30"/>
      <c r="X44" s="110">
        <f>X45+X48+X51</f>
        <v>0</v>
      </c>
      <c r="Y44" s="111"/>
      <c r="Z44" s="112">
        <f>Z45+Z48+Z51</f>
        <v>0</v>
      </c>
      <c r="AA44" s="30"/>
      <c r="AB44" s="110">
        <f>AB45+AB48+AB51</f>
        <v>0</v>
      </c>
      <c r="AC44" s="111"/>
      <c r="AD44" s="112">
        <f>AD45+AD48+AD51</f>
        <v>0</v>
      </c>
      <c r="AE44" s="30"/>
      <c r="AF44" s="110">
        <f>AF45+AF48+AF51</f>
        <v>0</v>
      </c>
      <c r="AG44" s="111"/>
      <c r="AH44" s="112">
        <f>AH45+AH48+AH51</f>
        <v>0</v>
      </c>
      <c r="AI44" s="30"/>
      <c r="AJ44" s="110">
        <f>AJ45+AJ48+AJ51</f>
        <v>0</v>
      </c>
      <c r="AK44" s="111"/>
      <c r="AL44" s="112">
        <f>AL45+AL48+AL51</f>
        <v>0</v>
      </c>
      <c r="AM44" s="30"/>
      <c r="AN44" s="110">
        <f>AN45+AN48+AN51</f>
        <v>0</v>
      </c>
      <c r="AO44" s="111"/>
      <c r="AP44" s="112">
        <f>AP45+AP48+AP51</f>
        <v>0</v>
      </c>
      <c r="AQ44" s="245"/>
      <c r="AR44" s="110">
        <f>AR45+AR48+AR51</f>
        <v>0</v>
      </c>
      <c r="AS44" s="111"/>
      <c r="AT44" s="112">
        <f>AT45+AT48+AT51</f>
        <v>0</v>
      </c>
      <c r="AU44" s="111"/>
      <c r="AV44" s="112">
        <f>AV45+AV48+AV51</f>
        <v>0</v>
      </c>
      <c r="AW44" s="30"/>
      <c r="AX44" s="137">
        <f>AV44+AP44+AL44+AH44+AD44+Z44+G44</f>
        <v>0</v>
      </c>
      <c r="AY44" s="122" t="s">
        <v>63</v>
      </c>
      <c r="AZ44" s="138">
        <f>AZ45+AZ48+AZ51</f>
        <v>0</v>
      </c>
      <c r="BA44" s="138">
        <f>BA45+BA48+BA51</f>
        <v>0</v>
      </c>
      <c r="BB44" s="138">
        <f>BB45+BB48+BB51</f>
        <v>0</v>
      </c>
      <c r="BC44" s="299">
        <f>BC45+BC48+BC51</f>
        <v>0</v>
      </c>
      <c r="BD44" s="300"/>
    </row>
    <row r="45" spans="1:56" s="16" customFormat="1" ht="24" customHeight="1" x14ac:dyDescent="0.35">
      <c r="A45" s="173" t="s">
        <v>2</v>
      </c>
      <c r="B45" s="174" t="s">
        <v>18</v>
      </c>
      <c r="C45" s="175"/>
      <c r="E45" s="118">
        <v>0</v>
      </c>
      <c r="F45" s="119">
        <v>0</v>
      </c>
      <c r="G45" s="209">
        <f>E45*F45</f>
        <v>0</v>
      </c>
      <c r="H45" s="36"/>
      <c r="I45" s="37"/>
      <c r="J45" s="38"/>
      <c r="K45" s="36"/>
      <c r="L45" s="37"/>
      <c r="M45" s="38"/>
      <c r="N45" s="36"/>
      <c r="O45" s="39"/>
      <c r="P45" s="38"/>
      <c r="Q45" s="36"/>
      <c r="R45" s="39"/>
      <c r="S45" s="38"/>
      <c r="T45" s="36"/>
      <c r="U45" s="37"/>
      <c r="V45" s="38"/>
      <c r="W45" s="36"/>
      <c r="X45" s="118">
        <v>0</v>
      </c>
      <c r="Y45" s="119">
        <v>0</v>
      </c>
      <c r="Z45" s="120">
        <f>X45*Y45</f>
        <v>0</v>
      </c>
      <c r="AA45" s="36"/>
      <c r="AB45" s="118">
        <v>0</v>
      </c>
      <c r="AC45" s="119">
        <v>0</v>
      </c>
      <c r="AD45" s="209">
        <f>AB45*AC45</f>
        <v>0</v>
      </c>
      <c r="AE45" s="36"/>
      <c r="AF45" s="118">
        <v>0</v>
      </c>
      <c r="AG45" s="119">
        <v>0</v>
      </c>
      <c r="AH45" s="209">
        <f>AF45*AG45</f>
        <v>0</v>
      </c>
      <c r="AI45" s="36"/>
      <c r="AJ45" s="118">
        <v>0</v>
      </c>
      <c r="AK45" s="119">
        <v>0</v>
      </c>
      <c r="AL45" s="209">
        <f>AJ45*AK45</f>
        <v>0</v>
      </c>
      <c r="AM45" s="36"/>
      <c r="AN45" s="118">
        <v>0</v>
      </c>
      <c r="AO45" s="119">
        <v>0</v>
      </c>
      <c r="AP45" s="209">
        <f>AN45*AO45</f>
        <v>0</v>
      </c>
      <c r="AQ45" s="246"/>
      <c r="AR45" s="118">
        <v>0</v>
      </c>
      <c r="AS45" s="119">
        <v>0</v>
      </c>
      <c r="AT45" s="209">
        <f>AR45*AS45</f>
        <v>0</v>
      </c>
      <c r="AU45" s="119">
        <v>0</v>
      </c>
      <c r="AV45" s="206">
        <f>AT45*AU45</f>
        <v>0</v>
      </c>
      <c r="AW45" s="36"/>
      <c r="AX45" s="121">
        <f>G45+Z45+AD45+AH45+AL45+AP45+AV45</f>
        <v>0</v>
      </c>
      <c r="AY45" s="127" t="s">
        <v>63</v>
      </c>
      <c r="AZ45" s="123">
        <f>AX45*4%</f>
        <v>0</v>
      </c>
      <c r="BA45" s="123">
        <f>AX45+AZ45</f>
        <v>0</v>
      </c>
      <c r="BB45" s="123">
        <f>BA45*7.7%</f>
        <v>0</v>
      </c>
      <c r="BC45" s="279">
        <f>BA45+BB45</f>
        <v>0</v>
      </c>
      <c r="BD45" s="280"/>
    </row>
    <row r="46" spans="1:56" s="14" customFormat="1" ht="24" hidden="1" customHeight="1" x14ac:dyDescent="0.35">
      <c r="A46" s="176"/>
      <c r="B46" s="182" t="s">
        <v>19</v>
      </c>
      <c r="C46" s="178"/>
      <c r="E46" s="132"/>
      <c r="F46" s="133"/>
      <c r="G46" s="211"/>
      <c r="H46" s="40"/>
      <c r="I46" s="41"/>
      <c r="J46" s="42"/>
      <c r="K46" s="40"/>
      <c r="L46" s="41"/>
      <c r="M46" s="42"/>
      <c r="N46" s="40"/>
      <c r="O46" s="43"/>
      <c r="P46" s="42"/>
      <c r="Q46" s="40"/>
      <c r="R46" s="43"/>
      <c r="S46" s="42"/>
      <c r="T46" s="40"/>
      <c r="U46" s="41"/>
      <c r="V46" s="42"/>
      <c r="W46" s="40"/>
      <c r="X46" s="132"/>
      <c r="Y46" s="133"/>
      <c r="Z46" s="131"/>
      <c r="AA46" s="40"/>
      <c r="AB46" s="132"/>
      <c r="AC46" s="133"/>
      <c r="AD46" s="211"/>
      <c r="AE46" s="40"/>
      <c r="AF46" s="132"/>
      <c r="AG46" s="119">
        <v>125</v>
      </c>
      <c r="AH46" s="211"/>
      <c r="AI46" s="40"/>
      <c r="AJ46" s="132"/>
      <c r="AK46" s="133"/>
      <c r="AL46" s="211"/>
      <c r="AM46" s="40"/>
      <c r="AN46" s="132"/>
      <c r="AO46" s="133"/>
      <c r="AP46" s="211"/>
      <c r="AQ46" s="247"/>
      <c r="AR46" s="132"/>
      <c r="AS46" s="133"/>
      <c r="AT46" s="211"/>
      <c r="AU46" s="133"/>
      <c r="AV46" s="208"/>
      <c r="AW46" s="40"/>
      <c r="AX46" s="126" t="s">
        <v>57</v>
      </c>
      <c r="AY46" s="134" t="s">
        <v>63</v>
      </c>
      <c r="AZ46" s="123"/>
      <c r="BA46" s="123"/>
      <c r="BB46" s="123"/>
      <c r="BC46" s="279"/>
      <c r="BD46" s="280"/>
    </row>
    <row r="47" spans="1:56" s="14" customFormat="1" ht="24" hidden="1" customHeight="1" x14ac:dyDescent="0.35">
      <c r="A47" s="176"/>
      <c r="B47" s="182" t="s">
        <v>20</v>
      </c>
      <c r="C47" s="178"/>
      <c r="E47" s="132"/>
      <c r="F47" s="133"/>
      <c r="G47" s="211"/>
      <c r="H47" s="40"/>
      <c r="I47" s="41"/>
      <c r="J47" s="42"/>
      <c r="K47" s="40"/>
      <c r="L47" s="41"/>
      <c r="M47" s="42"/>
      <c r="N47" s="40"/>
      <c r="O47" s="43"/>
      <c r="P47" s="42"/>
      <c r="Q47" s="40"/>
      <c r="R47" s="43"/>
      <c r="S47" s="42"/>
      <c r="T47" s="40"/>
      <c r="U47" s="41"/>
      <c r="V47" s="42"/>
      <c r="W47" s="40"/>
      <c r="X47" s="132"/>
      <c r="Y47" s="133"/>
      <c r="Z47" s="131"/>
      <c r="AA47" s="40"/>
      <c r="AB47" s="132"/>
      <c r="AC47" s="133"/>
      <c r="AD47" s="211"/>
      <c r="AE47" s="40"/>
      <c r="AF47" s="132"/>
      <c r="AG47" s="119">
        <v>125</v>
      </c>
      <c r="AH47" s="211"/>
      <c r="AI47" s="40"/>
      <c r="AJ47" s="132"/>
      <c r="AK47" s="133"/>
      <c r="AL47" s="211"/>
      <c r="AM47" s="40"/>
      <c r="AN47" s="132"/>
      <c r="AO47" s="133"/>
      <c r="AP47" s="211"/>
      <c r="AQ47" s="247"/>
      <c r="AR47" s="132"/>
      <c r="AS47" s="133"/>
      <c r="AT47" s="211"/>
      <c r="AU47" s="133"/>
      <c r="AV47" s="208"/>
      <c r="AW47" s="40"/>
      <c r="AX47" s="126" t="s">
        <v>57</v>
      </c>
      <c r="AY47" s="116" t="s">
        <v>63</v>
      </c>
      <c r="AZ47" s="123"/>
      <c r="BA47" s="123"/>
      <c r="BB47" s="123"/>
      <c r="BC47" s="279"/>
      <c r="BD47" s="280"/>
    </row>
    <row r="48" spans="1:56" s="16" customFormat="1" ht="24" customHeight="1" x14ac:dyDescent="0.35">
      <c r="A48" s="173" t="s">
        <v>3</v>
      </c>
      <c r="B48" s="174" t="s">
        <v>21</v>
      </c>
      <c r="C48" s="175"/>
      <c r="E48" s="118">
        <v>0</v>
      </c>
      <c r="F48" s="119">
        <v>0</v>
      </c>
      <c r="G48" s="209">
        <f>E48*F48</f>
        <v>0</v>
      </c>
      <c r="H48" s="36"/>
      <c r="I48" s="37"/>
      <c r="J48" s="38"/>
      <c r="K48" s="36"/>
      <c r="L48" s="37"/>
      <c r="M48" s="38"/>
      <c r="N48" s="36"/>
      <c r="O48" s="39"/>
      <c r="P48" s="38"/>
      <c r="Q48" s="36"/>
      <c r="R48" s="39"/>
      <c r="S48" s="38"/>
      <c r="T48" s="36"/>
      <c r="U48" s="37"/>
      <c r="V48" s="38"/>
      <c r="W48" s="36"/>
      <c r="X48" s="118">
        <v>0</v>
      </c>
      <c r="Y48" s="119">
        <v>0</v>
      </c>
      <c r="Z48" s="120">
        <f>X48*Y48</f>
        <v>0</v>
      </c>
      <c r="AA48" s="36"/>
      <c r="AB48" s="118">
        <v>0</v>
      </c>
      <c r="AC48" s="119">
        <v>0</v>
      </c>
      <c r="AD48" s="209">
        <f>AB48*AC48</f>
        <v>0</v>
      </c>
      <c r="AE48" s="36"/>
      <c r="AF48" s="118">
        <v>0</v>
      </c>
      <c r="AG48" s="119">
        <v>0</v>
      </c>
      <c r="AH48" s="209">
        <f>AF48*AG48</f>
        <v>0</v>
      </c>
      <c r="AI48" s="36"/>
      <c r="AJ48" s="118">
        <v>0</v>
      </c>
      <c r="AK48" s="119">
        <v>0</v>
      </c>
      <c r="AL48" s="209">
        <f>AJ48*AK48</f>
        <v>0</v>
      </c>
      <c r="AM48" s="36"/>
      <c r="AN48" s="118">
        <v>0</v>
      </c>
      <c r="AO48" s="119">
        <v>0</v>
      </c>
      <c r="AP48" s="209">
        <f>AN48*AO48</f>
        <v>0</v>
      </c>
      <c r="AQ48" s="246"/>
      <c r="AR48" s="118">
        <v>0</v>
      </c>
      <c r="AS48" s="119">
        <v>0</v>
      </c>
      <c r="AT48" s="209">
        <f>AR48*AS48</f>
        <v>0</v>
      </c>
      <c r="AU48" s="119">
        <v>0</v>
      </c>
      <c r="AV48" s="206">
        <f>AT48*AU48</f>
        <v>0</v>
      </c>
      <c r="AW48" s="36"/>
      <c r="AX48" s="121">
        <f>G48+Z48+AD48+AH48+AL48+AP48+AV48</f>
        <v>0</v>
      </c>
      <c r="AY48" s="122" t="s">
        <v>63</v>
      </c>
      <c r="AZ48" s="123">
        <f>AX48*4%</f>
        <v>0</v>
      </c>
      <c r="BA48" s="123">
        <f>AX48+AZ48</f>
        <v>0</v>
      </c>
      <c r="BB48" s="123">
        <f>BA48*7.7%</f>
        <v>0</v>
      </c>
      <c r="BC48" s="279">
        <f>BA48+BB48</f>
        <v>0</v>
      </c>
      <c r="BD48" s="280"/>
    </row>
    <row r="49" spans="1:56" s="14" customFormat="1" ht="24" hidden="1" customHeight="1" x14ac:dyDescent="0.35">
      <c r="A49" s="176"/>
      <c r="B49" s="182" t="s">
        <v>22</v>
      </c>
      <c r="C49" s="178"/>
      <c r="E49" s="132"/>
      <c r="F49" s="133"/>
      <c r="G49" s="211"/>
      <c r="H49" s="40"/>
      <c r="I49" s="41"/>
      <c r="J49" s="42"/>
      <c r="K49" s="40"/>
      <c r="L49" s="41"/>
      <c r="M49" s="42"/>
      <c r="N49" s="40"/>
      <c r="O49" s="43"/>
      <c r="P49" s="42"/>
      <c r="Q49" s="40"/>
      <c r="R49" s="43"/>
      <c r="S49" s="42"/>
      <c r="T49" s="40"/>
      <c r="U49" s="41"/>
      <c r="V49" s="42"/>
      <c r="W49" s="40"/>
      <c r="X49" s="132"/>
      <c r="Y49" s="133"/>
      <c r="Z49" s="131"/>
      <c r="AA49" s="40"/>
      <c r="AB49" s="132"/>
      <c r="AC49" s="133"/>
      <c r="AD49" s="211"/>
      <c r="AE49" s="40"/>
      <c r="AF49" s="132"/>
      <c r="AG49" s="119">
        <v>125</v>
      </c>
      <c r="AH49" s="211"/>
      <c r="AI49" s="40"/>
      <c r="AJ49" s="132"/>
      <c r="AK49" s="133"/>
      <c r="AL49" s="211"/>
      <c r="AM49" s="40"/>
      <c r="AN49" s="132"/>
      <c r="AO49" s="133"/>
      <c r="AP49" s="211"/>
      <c r="AQ49" s="247"/>
      <c r="AR49" s="132"/>
      <c r="AS49" s="133"/>
      <c r="AT49" s="211"/>
      <c r="AU49" s="133"/>
      <c r="AV49" s="208"/>
      <c r="AW49" s="40"/>
      <c r="AX49" s="126" t="s">
        <v>57</v>
      </c>
      <c r="AY49" s="127" t="s">
        <v>63</v>
      </c>
      <c r="AZ49" s="123"/>
      <c r="BA49" s="123"/>
      <c r="BB49" s="123"/>
      <c r="BC49" s="279"/>
      <c r="BD49" s="280"/>
    </row>
    <row r="50" spans="1:56" s="14" customFormat="1" ht="24" hidden="1" customHeight="1" x14ac:dyDescent="0.35">
      <c r="A50" s="176"/>
      <c r="B50" s="182" t="s">
        <v>23</v>
      </c>
      <c r="C50" s="178"/>
      <c r="E50" s="132"/>
      <c r="F50" s="133"/>
      <c r="G50" s="211"/>
      <c r="H50" s="40"/>
      <c r="I50" s="41"/>
      <c r="J50" s="42"/>
      <c r="K50" s="40"/>
      <c r="L50" s="41"/>
      <c r="M50" s="42"/>
      <c r="N50" s="40"/>
      <c r="O50" s="43"/>
      <c r="P50" s="42"/>
      <c r="Q50" s="40"/>
      <c r="R50" s="43"/>
      <c r="S50" s="42"/>
      <c r="T50" s="40"/>
      <c r="U50" s="41"/>
      <c r="V50" s="42"/>
      <c r="W50" s="40"/>
      <c r="X50" s="132"/>
      <c r="Y50" s="133"/>
      <c r="Z50" s="131"/>
      <c r="AA50" s="40"/>
      <c r="AB50" s="132"/>
      <c r="AC50" s="133"/>
      <c r="AD50" s="211"/>
      <c r="AE50" s="40"/>
      <c r="AF50" s="132"/>
      <c r="AG50" s="119">
        <v>125</v>
      </c>
      <c r="AH50" s="211"/>
      <c r="AI50" s="40"/>
      <c r="AJ50" s="132"/>
      <c r="AK50" s="133"/>
      <c r="AL50" s="211"/>
      <c r="AM50" s="40"/>
      <c r="AN50" s="132"/>
      <c r="AO50" s="133"/>
      <c r="AP50" s="211"/>
      <c r="AQ50" s="247"/>
      <c r="AR50" s="132"/>
      <c r="AS50" s="133"/>
      <c r="AT50" s="211"/>
      <c r="AU50" s="133"/>
      <c r="AV50" s="208"/>
      <c r="AW50" s="40"/>
      <c r="AX50" s="126" t="s">
        <v>57</v>
      </c>
      <c r="AY50" s="116" t="s">
        <v>63</v>
      </c>
      <c r="AZ50" s="123"/>
      <c r="BA50" s="123"/>
      <c r="BB50" s="123"/>
      <c r="BC50" s="279"/>
      <c r="BD50" s="280"/>
    </row>
    <row r="51" spans="1:56" s="16" customFormat="1" ht="24" customHeight="1" x14ac:dyDescent="0.35">
      <c r="A51" s="173" t="s">
        <v>4</v>
      </c>
      <c r="B51" s="174" t="s">
        <v>24</v>
      </c>
      <c r="C51" s="175"/>
      <c r="E51" s="118">
        <v>0</v>
      </c>
      <c r="F51" s="119">
        <v>0</v>
      </c>
      <c r="G51" s="209">
        <f>E51*F51</f>
        <v>0</v>
      </c>
      <c r="H51" s="36"/>
      <c r="I51" s="37"/>
      <c r="J51" s="38"/>
      <c r="K51" s="36"/>
      <c r="L51" s="37"/>
      <c r="M51" s="38"/>
      <c r="N51" s="36"/>
      <c r="O51" s="39"/>
      <c r="P51" s="38"/>
      <c r="Q51" s="36"/>
      <c r="R51" s="39"/>
      <c r="S51" s="38"/>
      <c r="T51" s="36"/>
      <c r="U51" s="37"/>
      <c r="V51" s="38"/>
      <c r="W51" s="36"/>
      <c r="X51" s="118">
        <v>0</v>
      </c>
      <c r="Y51" s="119">
        <v>0</v>
      </c>
      <c r="Z51" s="120">
        <f>X51*Y51</f>
        <v>0</v>
      </c>
      <c r="AA51" s="36"/>
      <c r="AB51" s="118">
        <v>0</v>
      </c>
      <c r="AC51" s="119">
        <v>0</v>
      </c>
      <c r="AD51" s="209">
        <f>AB51*AC51</f>
        <v>0</v>
      </c>
      <c r="AE51" s="36"/>
      <c r="AF51" s="118">
        <v>0</v>
      </c>
      <c r="AG51" s="119">
        <v>0</v>
      </c>
      <c r="AH51" s="209">
        <f>AF51*AG51</f>
        <v>0</v>
      </c>
      <c r="AI51" s="36"/>
      <c r="AJ51" s="118">
        <v>0</v>
      </c>
      <c r="AK51" s="119">
        <v>0</v>
      </c>
      <c r="AL51" s="209">
        <f>AJ51*AK51</f>
        <v>0</v>
      </c>
      <c r="AM51" s="36"/>
      <c r="AN51" s="118">
        <v>0</v>
      </c>
      <c r="AO51" s="119">
        <v>0</v>
      </c>
      <c r="AP51" s="209">
        <f>AN51*AO51</f>
        <v>0</v>
      </c>
      <c r="AQ51" s="246"/>
      <c r="AR51" s="118">
        <v>0</v>
      </c>
      <c r="AS51" s="119">
        <v>0</v>
      </c>
      <c r="AT51" s="209">
        <f>AR51*AS51</f>
        <v>0</v>
      </c>
      <c r="AU51" s="119">
        <v>0</v>
      </c>
      <c r="AV51" s="206">
        <f>AT51*AU51</f>
        <v>0</v>
      </c>
      <c r="AW51" s="36"/>
      <c r="AX51" s="121">
        <f>G51+Z51+AD51+AH51+AL51+AP51+AV51</f>
        <v>0</v>
      </c>
      <c r="AY51" s="122" t="s">
        <v>63</v>
      </c>
      <c r="AZ51" s="123">
        <f>AX51*4%</f>
        <v>0</v>
      </c>
      <c r="BA51" s="123">
        <f>AX51+AZ51</f>
        <v>0</v>
      </c>
      <c r="BB51" s="123">
        <f>BA51*7.7%</f>
        <v>0</v>
      </c>
      <c r="BC51" s="279">
        <f>BA51+BB51</f>
        <v>0</v>
      </c>
      <c r="BD51" s="280"/>
    </row>
    <row r="52" spans="1:56" s="14" customFormat="1" ht="24" hidden="1" customHeight="1" x14ac:dyDescent="0.35">
      <c r="A52" s="176"/>
      <c r="B52" s="182" t="s">
        <v>25</v>
      </c>
      <c r="C52" s="178"/>
      <c r="E52" s="41"/>
      <c r="F52" s="135"/>
      <c r="G52" s="42"/>
      <c r="H52" s="40"/>
      <c r="I52" s="41"/>
      <c r="J52" s="42"/>
      <c r="K52" s="40"/>
      <c r="L52" s="41"/>
      <c r="M52" s="42"/>
      <c r="N52" s="40"/>
      <c r="O52" s="43"/>
      <c r="P52" s="42"/>
      <c r="Q52" s="40"/>
      <c r="R52" s="43"/>
      <c r="S52" s="42"/>
      <c r="T52" s="40"/>
      <c r="U52" s="41"/>
      <c r="V52" s="42"/>
      <c r="W52" s="40"/>
      <c r="X52" s="41"/>
      <c r="Y52" s="135"/>
      <c r="Z52" s="42"/>
      <c r="AA52" s="40"/>
      <c r="AB52" s="41"/>
      <c r="AC52" s="135"/>
      <c r="AD52" s="42"/>
      <c r="AE52" s="40"/>
      <c r="AF52" s="41"/>
      <c r="AG52" s="135"/>
      <c r="AH52" s="42"/>
      <c r="AI52" s="40"/>
      <c r="AJ52" s="41"/>
      <c r="AK52" s="135"/>
      <c r="AL52" s="42"/>
      <c r="AM52" s="40"/>
      <c r="AN52" s="41"/>
      <c r="AO52" s="135"/>
      <c r="AP52" s="42"/>
      <c r="AQ52" s="146"/>
      <c r="AR52" s="41"/>
      <c r="AS52" s="135"/>
      <c r="AT52" s="42"/>
      <c r="AU52" s="135"/>
      <c r="AV52" s="42"/>
      <c r="AW52" s="40"/>
      <c r="AX52" s="140" t="s">
        <v>57</v>
      </c>
      <c r="AY52" s="141" t="s">
        <v>63</v>
      </c>
      <c r="AZ52" s="123"/>
      <c r="BA52" s="123"/>
      <c r="BB52" s="123"/>
      <c r="BC52" s="279"/>
      <c r="BD52" s="280"/>
    </row>
    <row r="53" spans="1:56" s="14" customFormat="1" ht="24" hidden="1" customHeight="1" x14ac:dyDescent="0.35">
      <c r="A53" s="176"/>
      <c r="B53" s="182" t="s">
        <v>26</v>
      </c>
      <c r="C53" s="178"/>
      <c r="E53" s="41"/>
      <c r="F53" s="135"/>
      <c r="G53" s="42"/>
      <c r="H53" s="40"/>
      <c r="I53" s="41"/>
      <c r="J53" s="42"/>
      <c r="K53" s="40"/>
      <c r="L53" s="41"/>
      <c r="M53" s="42"/>
      <c r="N53" s="40"/>
      <c r="O53" s="43"/>
      <c r="P53" s="42"/>
      <c r="Q53" s="40"/>
      <c r="R53" s="43"/>
      <c r="S53" s="42"/>
      <c r="T53" s="40"/>
      <c r="U53" s="41"/>
      <c r="V53" s="42"/>
      <c r="W53" s="40"/>
      <c r="X53" s="41"/>
      <c r="Y53" s="135"/>
      <c r="Z53" s="42"/>
      <c r="AA53" s="40"/>
      <c r="AB53" s="41"/>
      <c r="AC53" s="135"/>
      <c r="AD53" s="42"/>
      <c r="AE53" s="40"/>
      <c r="AF53" s="41"/>
      <c r="AG53" s="135"/>
      <c r="AH53" s="42"/>
      <c r="AI53" s="40"/>
      <c r="AJ53" s="41"/>
      <c r="AK53" s="135"/>
      <c r="AL53" s="42"/>
      <c r="AM53" s="40"/>
      <c r="AN53" s="41"/>
      <c r="AO53" s="135"/>
      <c r="AP53" s="42"/>
      <c r="AQ53" s="146"/>
      <c r="AR53" s="41"/>
      <c r="AS53" s="135"/>
      <c r="AT53" s="42"/>
      <c r="AU53" s="135"/>
      <c r="AV53" s="42"/>
      <c r="AW53" s="40"/>
      <c r="AX53" s="140" t="s">
        <v>57</v>
      </c>
      <c r="AY53" s="142" t="s">
        <v>63</v>
      </c>
      <c r="AZ53" s="123"/>
      <c r="BA53" s="123"/>
      <c r="BB53" s="123"/>
      <c r="BC53" s="279"/>
      <c r="BD53" s="280"/>
    </row>
    <row r="54" spans="1:56" s="14" customFormat="1" ht="24" hidden="1" customHeight="1" x14ac:dyDescent="0.35">
      <c r="A54" s="176"/>
      <c r="B54" s="182" t="s">
        <v>27</v>
      </c>
      <c r="C54" s="178"/>
      <c r="E54" s="41"/>
      <c r="F54" s="135"/>
      <c r="G54" s="42"/>
      <c r="H54" s="40"/>
      <c r="I54" s="41"/>
      <c r="J54" s="42"/>
      <c r="K54" s="40"/>
      <c r="L54" s="41"/>
      <c r="M54" s="42"/>
      <c r="N54" s="40"/>
      <c r="O54" s="43"/>
      <c r="P54" s="42"/>
      <c r="Q54" s="40"/>
      <c r="R54" s="43"/>
      <c r="S54" s="42"/>
      <c r="T54" s="40"/>
      <c r="U54" s="41"/>
      <c r="V54" s="42"/>
      <c r="W54" s="40"/>
      <c r="X54" s="41"/>
      <c r="Y54" s="135"/>
      <c r="Z54" s="42"/>
      <c r="AA54" s="40"/>
      <c r="AB54" s="41"/>
      <c r="AC54" s="135"/>
      <c r="AD54" s="42"/>
      <c r="AE54" s="40"/>
      <c r="AF54" s="41"/>
      <c r="AG54" s="135"/>
      <c r="AH54" s="42"/>
      <c r="AI54" s="40"/>
      <c r="AJ54" s="41"/>
      <c r="AK54" s="135"/>
      <c r="AL54" s="42"/>
      <c r="AM54" s="40"/>
      <c r="AN54" s="41"/>
      <c r="AO54" s="135"/>
      <c r="AP54" s="42"/>
      <c r="AQ54" s="146"/>
      <c r="AR54" s="41"/>
      <c r="AS54" s="135"/>
      <c r="AT54" s="42"/>
      <c r="AU54" s="135"/>
      <c r="AV54" s="42"/>
      <c r="AW54" s="40"/>
      <c r="AX54" s="140" t="s">
        <v>57</v>
      </c>
      <c r="AY54" s="142" t="s">
        <v>63</v>
      </c>
      <c r="AZ54" s="123"/>
      <c r="BA54" s="123"/>
      <c r="BB54" s="123"/>
      <c r="BC54" s="279"/>
      <c r="BD54" s="280"/>
    </row>
    <row r="55" spans="1:56" s="14" customFormat="1" ht="24" hidden="1" customHeight="1" x14ac:dyDescent="0.35">
      <c r="A55" s="176"/>
      <c r="B55" s="182" t="s">
        <v>28</v>
      </c>
      <c r="C55" s="178"/>
      <c r="E55" s="41"/>
      <c r="F55" s="135"/>
      <c r="G55" s="42"/>
      <c r="H55" s="40"/>
      <c r="I55" s="41"/>
      <c r="J55" s="42"/>
      <c r="K55" s="40"/>
      <c r="L55" s="41"/>
      <c r="M55" s="42"/>
      <c r="N55" s="40"/>
      <c r="O55" s="43"/>
      <c r="P55" s="42"/>
      <c r="Q55" s="40"/>
      <c r="R55" s="43"/>
      <c r="S55" s="42"/>
      <c r="T55" s="40"/>
      <c r="U55" s="41"/>
      <c r="V55" s="42"/>
      <c r="W55" s="40"/>
      <c r="X55" s="41"/>
      <c r="Y55" s="135"/>
      <c r="Z55" s="42"/>
      <c r="AA55" s="40"/>
      <c r="AB55" s="41"/>
      <c r="AC55" s="135"/>
      <c r="AD55" s="42"/>
      <c r="AE55" s="40"/>
      <c r="AF55" s="41"/>
      <c r="AG55" s="135"/>
      <c r="AH55" s="42"/>
      <c r="AI55" s="40"/>
      <c r="AJ55" s="41"/>
      <c r="AK55" s="135"/>
      <c r="AL55" s="42"/>
      <c r="AM55" s="40"/>
      <c r="AN55" s="41"/>
      <c r="AO55" s="135"/>
      <c r="AP55" s="42"/>
      <c r="AQ55" s="146"/>
      <c r="AR55" s="45"/>
      <c r="AS55" s="139"/>
      <c r="AT55" s="61"/>
      <c r="AU55" s="139"/>
      <c r="AV55" s="61"/>
      <c r="AW55" s="40"/>
      <c r="AX55" s="140" t="s">
        <v>57</v>
      </c>
      <c r="AY55" s="143" t="s">
        <v>63</v>
      </c>
      <c r="AZ55" s="123"/>
      <c r="BA55" s="123"/>
      <c r="BB55" s="123"/>
      <c r="BC55" s="279"/>
      <c r="BD55" s="280"/>
    </row>
    <row r="56" spans="1:56" s="15" customFormat="1" ht="24" customHeight="1" x14ac:dyDescent="0.35">
      <c r="A56" s="183"/>
      <c r="B56" s="184"/>
      <c r="C56" s="172" t="s">
        <v>33</v>
      </c>
      <c r="E56" s="285">
        <f>G30+G40+G44</f>
        <v>0</v>
      </c>
      <c r="F56" s="286"/>
      <c r="G56" s="287"/>
      <c r="H56" s="30"/>
      <c r="I56" s="68"/>
      <c r="J56" s="20"/>
      <c r="K56" s="30"/>
      <c r="L56" s="68"/>
      <c r="M56" s="20"/>
      <c r="N56" s="30"/>
      <c r="O56" s="68"/>
      <c r="P56" s="20"/>
      <c r="Q56" s="30"/>
      <c r="R56" s="68"/>
      <c r="S56" s="20"/>
      <c r="T56" s="30"/>
      <c r="U56" s="68"/>
      <c r="V56" s="20"/>
      <c r="W56" s="30"/>
      <c r="X56" s="285">
        <f>Z30+Z40+Z44</f>
        <v>0</v>
      </c>
      <c r="Y56" s="286"/>
      <c r="Z56" s="287"/>
      <c r="AA56" s="30"/>
      <c r="AB56" s="285">
        <f>AD30+AD40+AD44</f>
        <v>0</v>
      </c>
      <c r="AC56" s="286"/>
      <c r="AD56" s="287"/>
      <c r="AE56" s="30"/>
      <c r="AF56" s="285">
        <f>AH30+AH40+AH44</f>
        <v>0</v>
      </c>
      <c r="AG56" s="286"/>
      <c r="AH56" s="287"/>
      <c r="AI56" s="30"/>
      <c r="AJ56" s="285">
        <f>AL30+AL40+AL44</f>
        <v>0</v>
      </c>
      <c r="AK56" s="286"/>
      <c r="AL56" s="287"/>
      <c r="AM56" s="30"/>
      <c r="AN56" s="285">
        <f>AP30+AP40+AP44</f>
        <v>0</v>
      </c>
      <c r="AO56" s="286"/>
      <c r="AP56" s="287"/>
      <c r="AQ56" s="248"/>
      <c r="AR56" s="239"/>
      <c r="AS56" s="184"/>
      <c r="AT56" s="260">
        <f>AT30+AT40+AT44</f>
        <v>0</v>
      </c>
      <c r="AU56" s="260"/>
      <c r="AV56" s="261"/>
      <c r="AW56" s="30"/>
      <c r="AX56" s="238">
        <f>AT56+AN56+AJ56+AF56+AB56+X56+E56</f>
        <v>0</v>
      </c>
      <c r="AY56" s="144" t="s">
        <v>63</v>
      </c>
      <c r="AZ56" s="145">
        <f>AZ30+AZ40+AZ44</f>
        <v>0</v>
      </c>
      <c r="BA56" s="145">
        <f>BA30+BA40+BA44</f>
        <v>0</v>
      </c>
      <c r="BB56" s="145">
        <f>BB30+BB40+BB44</f>
        <v>0</v>
      </c>
      <c r="BC56" s="303">
        <f>BC30+BC40+BC44</f>
        <v>0</v>
      </c>
      <c r="BD56" s="304"/>
    </row>
    <row r="57" spans="1:56" s="13" customFormat="1" ht="18" x14ac:dyDescent="0.35">
      <c r="A57" s="185"/>
      <c r="B57" s="21"/>
      <c r="C57" s="22"/>
      <c r="E57" s="47"/>
      <c r="F57" s="47"/>
      <c r="G57" s="146"/>
      <c r="H57" s="21"/>
      <c r="I57" s="47"/>
      <c r="J57" s="22"/>
      <c r="K57" s="21"/>
      <c r="L57" s="47"/>
      <c r="M57" s="22"/>
      <c r="N57" s="21"/>
      <c r="O57" s="47"/>
      <c r="P57" s="22"/>
      <c r="Q57" s="21"/>
      <c r="R57" s="47"/>
      <c r="S57" s="22"/>
      <c r="T57" s="21"/>
      <c r="U57" s="47"/>
      <c r="V57" s="22"/>
      <c r="W57" s="21"/>
      <c r="X57" s="47"/>
      <c r="Y57" s="47"/>
      <c r="Z57" s="146"/>
      <c r="AA57" s="21"/>
      <c r="AB57" s="47"/>
      <c r="AC57" s="47"/>
      <c r="AD57" s="146"/>
      <c r="AE57" s="21"/>
      <c r="AF57" s="47"/>
      <c r="AG57" s="47"/>
      <c r="AH57" s="146"/>
      <c r="AI57" s="21"/>
      <c r="AJ57" s="47"/>
      <c r="AK57" s="47"/>
      <c r="AL57" s="146"/>
      <c r="AM57" s="21"/>
      <c r="AN57" s="47"/>
      <c r="AO57" s="47"/>
      <c r="AP57" s="146"/>
      <c r="AQ57" s="146"/>
      <c r="AR57" s="47"/>
      <c r="AS57" s="47"/>
      <c r="AT57" s="146"/>
      <c r="AU57" s="47"/>
      <c r="AV57" s="146"/>
      <c r="AW57" s="21"/>
      <c r="AX57" s="47"/>
      <c r="AY57" s="47"/>
      <c r="AZ57" s="47"/>
      <c r="BA57" s="47"/>
      <c r="BB57" s="47"/>
      <c r="BC57" s="47"/>
      <c r="BD57" s="22"/>
    </row>
    <row r="58" spans="1:56" s="14" customFormat="1" ht="24" customHeight="1" x14ac:dyDescent="0.35">
      <c r="A58" s="186"/>
      <c r="B58" s="187"/>
      <c r="C58" s="188" t="s">
        <v>38</v>
      </c>
      <c r="E58" s="288">
        <f>E56</f>
        <v>0</v>
      </c>
      <c r="F58" s="289"/>
      <c r="G58" s="290"/>
      <c r="H58" s="48"/>
      <c r="I58" s="49"/>
      <c r="J58" s="50">
        <f>J56</f>
        <v>0</v>
      </c>
      <c r="K58" s="48"/>
      <c r="L58" s="49"/>
      <c r="M58" s="50">
        <f>M56</f>
        <v>0</v>
      </c>
      <c r="N58" s="48"/>
      <c r="O58" s="51"/>
      <c r="P58" s="52">
        <f>P56</f>
        <v>0</v>
      </c>
      <c r="Q58" s="40"/>
      <c r="R58" s="51"/>
      <c r="S58" s="52">
        <f>S56</f>
        <v>0</v>
      </c>
      <c r="T58" s="40"/>
      <c r="U58" s="51"/>
      <c r="V58" s="52">
        <f>V56</f>
        <v>0</v>
      </c>
      <c r="W58" s="40"/>
      <c r="X58" s="288">
        <f>X56</f>
        <v>0</v>
      </c>
      <c r="Y58" s="289"/>
      <c r="Z58" s="290"/>
      <c r="AA58" s="48"/>
      <c r="AB58" s="288">
        <f>AB56</f>
        <v>0</v>
      </c>
      <c r="AC58" s="289"/>
      <c r="AD58" s="290"/>
      <c r="AE58" s="48"/>
      <c r="AF58" s="288">
        <f>AF56</f>
        <v>0</v>
      </c>
      <c r="AG58" s="289"/>
      <c r="AH58" s="290"/>
      <c r="AI58" s="48"/>
      <c r="AJ58" s="288">
        <f>AJ56</f>
        <v>0</v>
      </c>
      <c r="AK58" s="289"/>
      <c r="AL58" s="290"/>
      <c r="AM58" s="48"/>
      <c r="AN58" s="291">
        <f>AN56</f>
        <v>0</v>
      </c>
      <c r="AO58" s="292"/>
      <c r="AP58" s="293"/>
      <c r="AQ58" s="249"/>
      <c r="AR58" s="267"/>
      <c r="AS58" s="266"/>
      <c r="AT58" s="268">
        <f>AT56</f>
        <v>0</v>
      </c>
      <c r="AU58" s="265"/>
      <c r="AV58" s="265"/>
      <c r="AW58" s="48"/>
      <c r="AX58" s="147" t="s">
        <v>39</v>
      </c>
      <c r="AY58" s="148"/>
      <c r="AZ58" s="148"/>
      <c r="BA58" s="148"/>
      <c r="BB58" s="148"/>
      <c r="BC58" s="148"/>
      <c r="BD58" s="149">
        <f>E56+X56+AB56+AF56+AJ56+AN56+AT56</f>
        <v>0</v>
      </c>
    </row>
    <row r="59" spans="1:56" s="14" customFormat="1" ht="24" customHeight="1" x14ac:dyDescent="0.35">
      <c r="A59" s="176"/>
      <c r="B59" s="182"/>
      <c r="C59" s="178" t="s">
        <v>41</v>
      </c>
      <c r="E59" s="41"/>
      <c r="F59" s="135"/>
      <c r="G59" s="150">
        <f>E58*-E59</f>
        <v>0</v>
      </c>
      <c r="H59" s="40"/>
      <c r="I59" s="41"/>
      <c r="J59" s="44">
        <f>J58*-I59</f>
        <v>0</v>
      </c>
      <c r="K59" s="40"/>
      <c r="L59" s="41"/>
      <c r="M59" s="44">
        <f>M58*-L59</f>
        <v>0</v>
      </c>
      <c r="N59" s="40"/>
      <c r="O59" s="41"/>
      <c r="P59" s="44">
        <f>P58*-O59</f>
        <v>0</v>
      </c>
      <c r="Q59" s="40"/>
      <c r="R59" s="41"/>
      <c r="S59" s="44">
        <f>S58*-R59</f>
        <v>0</v>
      </c>
      <c r="T59" s="40"/>
      <c r="U59" s="41"/>
      <c r="V59" s="44">
        <f>V58*-U59</f>
        <v>0</v>
      </c>
      <c r="W59" s="40"/>
      <c r="X59" s="41"/>
      <c r="Y59" s="135"/>
      <c r="Z59" s="150">
        <f>X58*-X59</f>
        <v>0</v>
      </c>
      <c r="AA59" s="40"/>
      <c r="AB59" s="41"/>
      <c r="AC59" s="135"/>
      <c r="AD59" s="150">
        <f>AB58*-AB59</f>
        <v>0</v>
      </c>
      <c r="AE59" s="40"/>
      <c r="AF59" s="41"/>
      <c r="AG59" s="135"/>
      <c r="AH59" s="150">
        <f>AF58*-AF59</f>
        <v>0</v>
      </c>
      <c r="AI59" s="40"/>
      <c r="AJ59" s="41"/>
      <c r="AK59" s="135"/>
      <c r="AL59" s="150">
        <f>AJ58*-AJ59</f>
        <v>0</v>
      </c>
      <c r="AM59" s="40"/>
      <c r="AN59" s="41"/>
      <c r="AO59" s="135"/>
      <c r="AP59" s="150">
        <f>AN58*-AN59</f>
        <v>0</v>
      </c>
      <c r="AQ59" s="250"/>
      <c r="AR59" s="262"/>
      <c r="AS59" s="263"/>
      <c r="AT59" s="264">
        <f>AR58*-AR59</f>
        <v>0</v>
      </c>
      <c r="AU59" s="263"/>
      <c r="AV59" s="264">
        <f>AT58*-AT59</f>
        <v>0</v>
      </c>
      <c r="AW59" s="40"/>
      <c r="AX59" s="151" t="s">
        <v>42</v>
      </c>
      <c r="AY59" s="152"/>
      <c r="AZ59" s="152"/>
      <c r="BA59" s="152"/>
      <c r="BB59" s="152"/>
      <c r="BC59" s="152"/>
      <c r="BD59" s="153"/>
    </row>
    <row r="60" spans="1:56" s="14" customFormat="1" ht="24" customHeight="1" x14ac:dyDescent="0.35">
      <c r="A60" s="189"/>
      <c r="B60" s="190"/>
      <c r="C60" s="191" t="s">
        <v>43</v>
      </c>
      <c r="E60" s="53"/>
      <c r="F60" s="154"/>
      <c r="G60" s="155">
        <f>E58-G59</f>
        <v>0</v>
      </c>
      <c r="H60" s="40"/>
      <c r="I60" s="53"/>
      <c r="J60" s="54"/>
      <c r="K60" s="40"/>
      <c r="L60" s="53"/>
      <c r="M60" s="54"/>
      <c r="N60" s="40"/>
      <c r="O60" s="53"/>
      <c r="P60" s="54"/>
      <c r="Q60" s="40"/>
      <c r="R60" s="53"/>
      <c r="S60" s="54"/>
      <c r="T60" s="40"/>
      <c r="U60" s="53"/>
      <c r="V60" s="54"/>
      <c r="W60" s="40"/>
      <c r="X60" s="53"/>
      <c r="Y60" s="154"/>
      <c r="Z60" s="155">
        <f>X58-Z59</f>
        <v>0</v>
      </c>
      <c r="AA60" s="40"/>
      <c r="AB60" s="53"/>
      <c r="AC60" s="154"/>
      <c r="AD60" s="155">
        <f>AB58-AD59</f>
        <v>0</v>
      </c>
      <c r="AE60" s="40"/>
      <c r="AF60" s="53"/>
      <c r="AG60" s="154"/>
      <c r="AH60" s="155">
        <f>AF58-AH59</f>
        <v>0</v>
      </c>
      <c r="AI60" s="40"/>
      <c r="AJ60" s="53"/>
      <c r="AK60" s="154"/>
      <c r="AL60" s="155">
        <f>AJ58-AL59</f>
        <v>0</v>
      </c>
      <c r="AM60" s="40"/>
      <c r="AN60" s="53"/>
      <c r="AO60" s="154"/>
      <c r="AP60" s="155">
        <f>AN58-AP59</f>
        <v>0</v>
      </c>
      <c r="AQ60" s="251"/>
      <c r="AR60" s="53"/>
      <c r="AS60" s="154"/>
      <c r="AT60" s="155">
        <f>AT58-AT59</f>
        <v>0</v>
      </c>
      <c r="AU60" s="154"/>
      <c r="AV60" s="155">
        <f>AT58-AV59</f>
        <v>0</v>
      </c>
      <c r="AW60" s="40"/>
      <c r="AX60" s="156" t="s">
        <v>43</v>
      </c>
      <c r="AY60" s="157"/>
      <c r="AZ60" s="157"/>
      <c r="BA60" s="157"/>
      <c r="BB60" s="157"/>
      <c r="BC60" s="157"/>
      <c r="BD60" s="158"/>
    </row>
    <row r="61" spans="1:56" s="14" customFormat="1" ht="24" customHeight="1" x14ac:dyDescent="0.35">
      <c r="A61" s="189"/>
      <c r="B61" s="190"/>
      <c r="C61" s="191" t="s">
        <v>44</v>
      </c>
      <c r="E61" s="53"/>
      <c r="F61" s="154"/>
      <c r="G61" s="155">
        <f>G60*4%</f>
        <v>0</v>
      </c>
      <c r="H61" s="48"/>
      <c r="I61" s="55"/>
      <c r="J61" s="56"/>
      <c r="K61" s="48"/>
      <c r="L61" s="55"/>
      <c r="M61" s="56"/>
      <c r="N61" s="48"/>
      <c r="O61" s="55"/>
      <c r="P61" s="56"/>
      <c r="Q61" s="48"/>
      <c r="R61" s="55"/>
      <c r="S61" s="56"/>
      <c r="T61" s="48"/>
      <c r="U61" s="55"/>
      <c r="V61" s="56"/>
      <c r="W61" s="48"/>
      <c r="X61" s="53"/>
      <c r="Y61" s="154"/>
      <c r="Z61" s="155">
        <f>Z60*4%</f>
        <v>0</v>
      </c>
      <c r="AA61" s="48"/>
      <c r="AB61" s="53"/>
      <c r="AC61" s="154"/>
      <c r="AD61" s="155">
        <f>AD60*4%</f>
        <v>0</v>
      </c>
      <c r="AE61" s="48"/>
      <c r="AF61" s="53"/>
      <c r="AG61" s="154"/>
      <c r="AH61" s="155">
        <f>AH60*4%</f>
        <v>0</v>
      </c>
      <c r="AI61" s="48"/>
      <c r="AJ61" s="53"/>
      <c r="AK61" s="154"/>
      <c r="AL61" s="155">
        <f>AL60*4%</f>
        <v>0</v>
      </c>
      <c r="AM61" s="48"/>
      <c r="AN61" s="53"/>
      <c r="AO61" s="154"/>
      <c r="AP61" s="155">
        <f>AP60*4%</f>
        <v>0</v>
      </c>
      <c r="AQ61" s="251"/>
      <c r="AR61" s="53"/>
      <c r="AS61" s="154"/>
      <c r="AT61" s="155">
        <f>AT60*4%</f>
        <v>0</v>
      </c>
      <c r="AU61" s="154"/>
      <c r="AV61" s="155">
        <f>AV60*4%</f>
        <v>0</v>
      </c>
      <c r="AW61" s="48"/>
      <c r="AX61" s="156" t="s">
        <v>46</v>
      </c>
      <c r="AY61" s="157"/>
      <c r="AZ61" s="157"/>
      <c r="BA61" s="157"/>
      <c r="BB61" s="157"/>
      <c r="BC61" s="157"/>
      <c r="BD61" s="158">
        <f>G61+Z61+AD61+AH61+AL61+AP61+AV61</f>
        <v>0</v>
      </c>
    </row>
    <row r="62" spans="1:56" s="14" customFormat="1" ht="24" customHeight="1" x14ac:dyDescent="0.35">
      <c r="A62" s="189"/>
      <c r="B62" s="190"/>
      <c r="C62" s="191" t="s">
        <v>37</v>
      </c>
      <c r="E62" s="57"/>
      <c r="F62" s="8"/>
      <c r="G62" s="159">
        <f>G60+G61</f>
        <v>0</v>
      </c>
      <c r="H62" s="40"/>
      <c r="I62" s="57"/>
      <c r="J62" s="58">
        <f>J58+J59</f>
        <v>0</v>
      </c>
      <c r="K62" s="40"/>
      <c r="L62" s="57"/>
      <c r="M62" s="58">
        <f>M58+M59</f>
        <v>0</v>
      </c>
      <c r="N62" s="40"/>
      <c r="O62" s="57"/>
      <c r="P62" s="58">
        <f>P58+P59</f>
        <v>0</v>
      </c>
      <c r="Q62" s="40"/>
      <c r="R62" s="57"/>
      <c r="S62" s="58">
        <f>S58+S59</f>
        <v>0</v>
      </c>
      <c r="T62" s="40"/>
      <c r="U62" s="57"/>
      <c r="V62" s="58">
        <f>V58+V59</f>
        <v>0</v>
      </c>
      <c r="W62" s="40"/>
      <c r="X62" s="57"/>
      <c r="Y62" s="8"/>
      <c r="Z62" s="159">
        <f>Z60+Z61</f>
        <v>0</v>
      </c>
      <c r="AA62" s="40"/>
      <c r="AB62" s="57"/>
      <c r="AC62" s="8"/>
      <c r="AD62" s="159">
        <f>AD60+AD61</f>
        <v>0</v>
      </c>
      <c r="AE62" s="40"/>
      <c r="AF62" s="57"/>
      <c r="AG62" s="8"/>
      <c r="AH62" s="159">
        <f>AH60+AH61</f>
        <v>0</v>
      </c>
      <c r="AI62" s="40"/>
      <c r="AJ62" s="57"/>
      <c r="AK62" s="8"/>
      <c r="AL62" s="159">
        <f>AL60+AL61</f>
        <v>0</v>
      </c>
      <c r="AM62" s="40"/>
      <c r="AN62" s="57"/>
      <c r="AO62" s="8"/>
      <c r="AP62" s="159">
        <f>AP60+AP61</f>
        <v>0</v>
      </c>
      <c r="AQ62" s="252"/>
      <c r="AR62" s="57"/>
      <c r="AS62" s="8"/>
      <c r="AT62" s="159">
        <f>AT60+AT61</f>
        <v>0</v>
      </c>
      <c r="AU62" s="8"/>
      <c r="AV62" s="159">
        <f>AV60+AV61</f>
        <v>0</v>
      </c>
      <c r="AW62" s="40"/>
      <c r="AX62" s="160" t="s">
        <v>45</v>
      </c>
      <c r="AY62" s="161"/>
      <c r="AZ62" s="161"/>
      <c r="BA62" s="161"/>
      <c r="BB62" s="161"/>
      <c r="BC62" s="161"/>
      <c r="BD62" s="158">
        <f>G62+Z62+AD62+AH62+AL62+AP62+AV62</f>
        <v>0</v>
      </c>
    </row>
    <row r="63" spans="1:56" s="14" customFormat="1" ht="24" hidden="1" customHeight="1" x14ac:dyDescent="0.35">
      <c r="A63" s="176"/>
      <c r="B63" s="182"/>
      <c r="C63" s="178" t="s">
        <v>40</v>
      </c>
      <c r="E63" s="41"/>
      <c r="F63" s="135"/>
      <c r="G63" s="150">
        <f>G62*E63</f>
        <v>0</v>
      </c>
      <c r="H63" s="40"/>
      <c r="I63" s="41"/>
      <c r="J63" s="44">
        <f>J62*I63</f>
        <v>0</v>
      </c>
      <c r="K63" s="40"/>
      <c r="L63" s="41"/>
      <c r="M63" s="44">
        <f>M62*L63</f>
        <v>0</v>
      </c>
      <c r="N63" s="40"/>
      <c r="O63" s="41"/>
      <c r="P63" s="44">
        <f>P62*O63</f>
        <v>0</v>
      </c>
      <c r="Q63" s="40"/>
      <c r="R63" s="41"/>
      <c r="S63" s="44">
        <f>S62*R63</f>
        <v>0</v>
      </c>
      <c r="T63" s="40"/>
      <c r="U63" s="41"/>
      <c r="V63" s="44">
        <f>V62*U63</f>
        <v>0</v>
      </c>
      <c r="W63" s="40"/>
      <c r="X63" s="41"/>
      <c r="Y63" s="135"/>
      <c r="Z63" s="150">
        <f>Z62*X63</f>
        <v>0</v>
      </c>
      <c r="AA63" s="40"/>
      <c r="AB63" s="41"/>
      <c r="AC63" s="135"/>
      <c r="AD63" s="150">
        <f>AD62*AB63</f>
        <v>0</v>
      </c>
      <c r="AE63" s="40"/>
      <c r="AF63" s="41"/>
      <c r="AG63" s="135"/>
      <c r="AH63" s="150">
        <f>AH62*AF63</f>
        <v>0</v>
      </c>
      <c r="AI63" s="40"/>
      <c r="AJ63" s="41"/>
      <c r="AK63" s="135"/>
      <c r="AL63" s="150">
        <f>AL62*AJ63</f>
        <v>0</v>
      </c>
      <c r="AM63" s="40"/>
      <c r="AN63" s="41"/>
      <c r="AO63" s="135"/>
      <c r="AP63" s="150">
        <f>AP62*AN63</f>
        <v>0</v>
      </c>
      <c r="AQ63" s="250"/>
      <c r="AR63" s="41"/>
      <c r="AS63" s="135"/>
      <c r="AT63" s="150">
        <f>AT62*AR63</f>
        <v>0</v>
      </c>
      <c r="AU63" s="135"/>
      <c r="AV63" s="150">
        <f>AV62*AT63</f>
        <v>0</v>
      </c>
      <c r="AW63" s="40"/>
      <c r="AX63" s="151" t="s">
        <v>36</v>
      </c>
      <c r="AY63" s="152"/>
      <c r="AZ63" s="152"/>
      <c r="BA63" s="152"/>
      <c r="BB63" s="152"/>
      <c r="BC63" s="152"/>
      <c r="BD63" s="153" t="e">
        <f>G63+J63+M63+P63+S63+V63+#REF!+#REF!+#REF!+#REF!+#REF!+#REF!+#REF!+#REF!+#REF!+#REF!+#REF!+#REF!</f>
        <v>#REF!</v>
      </c>
    </row>
    <row r="64" spans="1:56" s="14" customFormat="1" ht="24" customHeight="1" x14ac:dyDescent="0.35">
      <c r="A64" s="179"/>
      <c r="B64" s="180"/>
      <c r="C64" s="181" t="s">
        <v>34</v>
      </c>
      <c r="E64" s="45">
        <v>7.6999999999999999E-2</v>
      </c>
      <c r="F64" s="139"/>
      <c r="G64" s="162">
        <f>G62*7.7%</f>
        <v>0</v>
      </c>
      <c r="H64" s="48"/>
      <c r="I64" s="59">
        <v>7.6999999999999999E-2</v>
      </c>
      <c r="J64" s="60" t="e">
        <f>#REF!*I64</f>
        <v>#REF!</v>
      </c>
      <c r="K64" s="48"/>
      <c r="L64" s="59">
        <v>7.6999999999999999E-2</v>
      </c>
      <c r="M64" s="60" t="e">
        <f>#REF!*L64</f>
        <v>#REF!</v>
      </c>
      <c r="N64" s="48"/>
      <c r="O64" s="45">
        <v>7.6999999999999999E-2</v>
      </c>
      <c r="P64" s="61" t="e">
        <f>#REF!*O64</f>
        <v>#REF!</v>
      </c>
      <c r="Q64" s="40"/>
      <c r="R64" s="45">
        <v>7.6999999999999999E-2</v>
      </c>
      <c r="S64" s="61" t="e">
        <f>#REF!*R64</f>
        <v>#REF!</v>
      </c>
      <c r="T64" s="40"/>
      <c r="U64" s="45">
        <v>7.6999999999999999E-2</v>
      </c>
      <c r="V64" s="61" t="e">
        <f>#REF!*U64</f>
        <v>#REF!</v>
      </c>
      <c r="W64" s="40"/>
      <c r="X64" s="45">
        <v>7.6999999999999999E-2</v>
      </c>
      <c r="Y64" s="139"/>
      <c r="Z64" s="162">
        <f>Z62*7.7%</f>
        <v>0</v>
      </c>
      <c r="AA64" s="48"/>
      <c r="AB64" s="45">
        <v>7.6999999999999999E-2</v>
      </c>
      <c r="AC64" s="139"/>
      <c r="AD64" s="162">
        <f>AD62*7.7%</f>
        <v>0</v>
      </c>
      <c r="AE64" s="48"/>
      <c r="AF64" s="45">
        <v>7.6999999999999999E-2</v>
      </c>
      <c r="AG64" s="139"/>
      <c r="AH64" s="162">
        <f>AH62*7.7%</f>
        <v>0</v>
      </c>
      <c r="AI64" s="48"/>
      <c r="AJ64" s="45">
        <v>7.6999999999999999E-2</v>
      </c>
      <c r="AK64" s="139"/>
      <c r="AL64" s="162">
        <f>AL62*7.7%</f>
        <v>0</v>
      </c>
      <c r="AM64" s="48"/>
      <c r="AN64" s="45">
        <v>7.6999999999999999E-2</v>
      </c>
      <c r="AO64" s="139"/>
      <c r="AP64" s="162">
        <f>AP62*7.7%</f>
        <v>0</v>
      </c>
      <c r="AQ64" s="252"/>
      <c r="AR64" s="45">
        <v>7.6999999999999999E-2</v>
      </c>
      <c r="AS64" s="139"/>
      <c r="AT64" s="162">
        <f>AT62*7.7%</f>
        <v>0</v>
      </c>
      <c r="AU64" s="139"/>
      <c r="AV64" s="162">
        <f>AV62*7.7%</f>
        <v>0</v>
      </c>
      <c r="AW64" s="48"/>
      <c r="AX64" s="163" t="s">
        <v>35</v>
      </c>
      <c r="AY64" s="164"/>
      <c r="AZ64" s="164"/>
      <c r="BA64" s="164"/>
      <c r="BB64" s="164"/>
      <c r="BC64" s="164"/>
      <c r="BD64" s="165">
        <f>G64+Z64+AD64+AH64+AL64+AP64+AV64</f>
        <v>0</v>
      </c>
    </row>
    <row r="65" spans="1:56" s="15" customFormat="1" ht="24" customHeight="1" x14ac:dyDescent="0.35">
      <c r="A65" s="183"/>
      <c r="B65" s="184"/>
      <c r="C65" s="172" t="s">
        <v>67</v>
      </c>
      <c r="E65" s="62"/>
      <c r="F65" s="166"/>
      <c r="G65" s="167">
        <f>G62+G64</f>
        <v>0</v>
      </c>
      <c r="H65" s="30"/>
      <c r="I65" s="62"/>
      <c r="J65" s="20" t="e">
        <f>#REF!+J64</f>
        <v>#REF!</v>
      </c>
      <c r="K65" s="30"/>
      <c r="L65" s="62"/>
      <c r="M65" s="20" t="e">
        <f>#REF!+M64</f>
        <v>#REF!</v>
      </c>
      <c r="N65" s="30"/>
      <c r="O65" s="62"/>
      <c r="P65" s="20" t="e">
        <f>#REF!+P64</f>
        <v>#REF!</v>
      </c>
      <c r="Q65" s="30"/>
      <c r="R65" s="62"/>
      <c r="S65" s="20" t="e">
        <f>#REF!+S64</f>
        <v>#REF!</v>
      </c>
      <c r="T65" s="30"/>
      <c r="U65" s="62"/>
      <c r="V65" s="20" t="e">
        <f>#REF!+V64</f>
        <v>#REF!</v>
      </c>
      <c r="W65" s="30"/>
      <c r="X65" s="62"/>
      <c r="Y65" s="166"/>
      <c r="Z65" s="167">
        <f>Z62+Z64</f>
        <v>0</v>
      </c>
      <c r="AA65" s="30"/>
      <c r="AB65" s="62"/>
      <c r="AC65" s="166"/>
      <c r="AD65" s="167">
        <f>AD62+AD64</f>
        <v>0</v>
      </c>
      <c r="AE65" s="30"/>
      <c r="AF65" s="62"/>
      <c r="AG65" s="166"/>
      <c r="AH65" s="167">
        <f>AH62+AH64</f>
        <v>0</v>
      </c>
      <c r="AI65" s="30"/>
      <c r="AJ65" s="62"/>
      <c r="AK65" s="166"/>
      <c r="AL65" s="167">
        <f>AL62+AL64</f>
        <v>0</v>
      </c>
      <c r="AM65" s="30"/>
      <c r="AN65" s="62"/>
      <c r="AO65" s="166"/>
      <c r="AP65" s="167">
        <f>AP62+AP64</f>
        <v>0</v>
      </c>
      <c r="AQ65" s="253"/>
      <c r="AR65" s="62"/>
      <c r="AS65" s="166"/>
      <c r="AT65" s="167">
        <f>AT62+AT64</f>
        <v>0</v>
      </c>
      <c r="AU65" s="166"/>
      <c r="AV65" s="167">
        <f>AV62+AV64</f>
        <v>0</v>
      </c>
      <c r="AW65" s="30"/>
      <c r="AX65" s="168" t="s">
        <v>66</v>
      </c>
      <c r="AY65" s="166"/>
      <c r="AZ65" s="166"/>
      <c r="BA65" s="166"/>
      <c r="BB65" s="166"/>
      <c r="BC65" s="166"/>
      <c r="BD65" s="169">
        <f>BD62+BD64</f>
        <v>0</v>
      </c>
    </row>
    <row r="66" spans="1:56" ht="24" customHeight="1" x14ac:dyDescent="0.35"/>
    <row r="67" spans="1:56" ht="24" customHeight="1" x14ac:dyDescent="0.35"/>
    <row r="68" spans="1:56" ht="24" customHeight="1" x14ac:dyDescent="0.35">
      <c r="A68" s="302"/>
      <c r="B68" s="302"/>
      <c r="C68" s="302"/>
      <c r="D68" s="302"/>
    </row>
    <row r="69" spans="1:56" ht="24" customHeight="1" x14ac:dyDescent="0.35">
      <c r="A69" s="302"/>
      <c r="B69" s="302"/>
      <c r="C69" s="302"/>
      <c r="D69" s="302"/>
    </row>
    <row r="70" spans="1:56" ht="24" customHeight="1" x14ac:dyDescent="0.35">
      <c r="A70" s="302"/>
      <c r="B70" s="302"/>
      <c r="C70" s="302"/>
      <c r="D70" s="302"/>
      <c r="AY70" s="18"/>
      <c r="AZ70" s="18"/>
      <c r="BA70" s="18"/>
      <c r="BB70" s="18"/>
    </row>
    <row r="71" spans="1:56" ht="43.5" customHeight="1" x14ac:dyDescent="0.4">
      <c r="A71" s="302"/>
      <c r="B71" s="302"/>
      <c r="C71" s="302"/>
      <c r="D71" s="302"/>
      <c r="G71" s="224"/>
      <c r="H71" s="78"/>
      <c r="I71" s="83"/>
      <c r="J71" s="80"/>
      <c r="K71" s="78"/>
      <c r="L71" s="83"/>
      <c r="M71" s="80"/>
      <c r="N71" s="78"/>
      <c r="O71" s="83"/>
      <c r="P71" s="80"/>
      <c r="Q71" s="78"/>
      <c r="R71" s="83"/>
      <c r="S71" s="80"/>
      <c r="T71" s="78"/>
      <c r="U71" s="83"/>
      <c r="V71" s="80"/>
      <c r="W71" s="78"/>
      <c r="AA71" s="78"/>
      <c r="AE71" s="78"/>
      <c r="AI71" s="78"/>
      <c r="AM71" s="78"/>
      <c r="AW71" s="78"/>
      <c r="AX71" s="19"/>
      <c r="AY71" s="19"/>
    </row>
    <row r="72" spans="1:56" ht="43.5" customHeight="1" x14ac:dyDescent="0.4">
      <c r="A72" s="227"/>
      <c r="B72" s="227"/>
      <c r="C72" s="227"/>
      <c r="D72" s="227"/>
      <c r="G72" s="224"/>
      <c r="H72" s="78"/>
      <c r="I72" s="83"/>
      <c r="J72" s="80"/>
      <c r="K72" s="78"/>
      <c r="L72" s="83"/>
      <c r="M72" s="80"/>
      <c r="N72" s="78"/>
      <c r="O72" s="83"/>
      <c r="P72" s="80"/>
      <c r="Q72" s="78"/>
      <c r="R72" s="83"/>
      <c r="S72" s="80"/>
      <c r="T72" s="78"/>
      <c r="U72" s="83"/>
      <c r="V72" s="80"/>
      <c r="W72" s="78"/>
      <c r="AA72" s="78"/>
      <c r="AE72" s="78"/>
      <c r="AI72" s="78"/>
      <c r="AM72" s="78"/>
      <c r="AW72" s="78"/>
      <c r="AX72" s="19"/>
      <c r="AY72" s="19"/>
    </row>
    <row r="73" spans="1:56" ht="43.5" customHeight="1" x14ac:dyDescent="0.4">
      <c r="A73" s="227"/>
      <c r="B73" s="227"/>
      <c r="C73" s="227"/>
      <c r="D73" s="227"/>
      <c r="G73" s="224"/>
      <c r="H73" s="78"/>
      <c r="I73" s="83"/>
      <c r="J73" s="80"/>
      <c r="K73" s="78"/>
      <c r="L73" s="83"/>
      <c r="M73" s="80"/>
      <c r="N73" s="78"/>
      <c r="O73" s="83"/>
      <c r="P73" s="80"/>
      <c r="Q73" s="78"/>
      <c r="R73" s="83"/>
      <c r="S73" s="80"/>
      <c r="T73" s="78"/>
      <c r="U73" s="83"/>
      <c r="V73" s="80"/>
      <c r="W73" s="78"/>
      <c r="AA73" s="78"/>
      <c r="AE73" s="78"/>
      <c r="AI73" s="78"/>
      <c r="AM73" s="78"/>
      <c r="AW73" s="78"/>
      <c r="AX73" s="19"/>
      <c r="AY73" s="19"/>
    </row>
    <row r="74" spans="1:56" ht="24" customHeight="1" x14ac:dyDescent="0.35">
      <c r="A74" s="88"/>
      <c r="B74" s="78"/>
      <c r="C74" s="80"/>
      <c r="D74" s="78"/>
      <c r="H74" s="78"/>
      <c r="I74" s="83"/>
      <c r="J74" s="80"/>
      <c r="K74" s="78"/>
      <c r="L74" s="83"/>
      <c r="M74" s="80"/>
      <c r="N74" s="78"/>
      <c r="O74" s="83"/>
      <c r="P74" s="80"/>
      <c r="Q74" s="78"/>
      <c r="R74" s="83"/>
      <c r="S74" s="80"/>
      <c r="T74" s="78"/>
      <c r="U74" s="83"/>
      <c r="V74" s="80"/>
      <c r="W74" s="78"/>
      <c r="AA74" s="78"/>
      <c r="AE74" s="78"/>
      <c r="AI74" s="78"/>
      <c r="AM74" s="78"/>
      <c r="AW74" s="78"/>
    </row>
    <row r="75" spans="1:56" ht="24" customHeight="1" x14ac:dyDescent="0.35">
      <c r="A75" s="223" t="s">
        <v>70</v>
      </c>
      <c r="B75" s="205"/>
      <c r="C75" s="205"/>
      <c r="D75" s="1"/>
      <c r="E75" s="284" t="s">
        <v>71</v>
      </c>
      <c r="F75" s="284"/>
      <c r="G75" s="284"/>
      <c r="H75" s="284"/>
      <c r="I75" s="284"/>
      <c r="J75" s="284"/>
      <c r="K75" s="284"/>
      <c r="L75" s="284"/>
      <c r="M75" s="284"/>
      <c r="N75" s="284"/>
      <c r="O75" s="284"/>
      <c r="P75" s="284"/>
      <c r="Q75" s="284"/>
      <c r="R75" s="284"/>
      <c r="S75" s="284"/>
      <c r="T75" s="284"/>
      <c r="U75" s="284"/>
      <c r="V75" s="284"/>
      <c r="W75" s="284"/>
      <c r="X75" s="284"/>
      <c r="Y75" s="284"/>
      <c r="Z75" s="284"/>
      <c r="AA75" s="284"/>
      <c r="AB75" s="284"/>
      <c r="AC75" s="284"/>
      <c r="AD75" s="284"/>
      <c r="AE75" s="284"/>
      <c r="AF75" s="284"/>
      <c r="AG75" s="284"/>
      <c r="AH75" s="284"/>
      <c r="AI75" s="284"/>
      <c r="AJ75" s="284"/>
      <c r="AK75" s="284"/>
      <c r="AL75" s="284"/>
      <c r="AM75" s="284"/>
      <c r="AN75" s="97"/>
      <c r="AO75" s="97"/>
      <c r="AP75" s="97"/>
      <c r="AQ75" s="97"/>
      <c r="AR75" s="97"/>
      <c r="AS75" s="97"/>
      <c r="AT75" s="97"/>
      <c r="AU75" s="97"/>
      <c r="AV75" s="97"/>
      <c r="AW75" s="97"/>
    </row>
    <row r="78" spans="1:56" x14ac:dyDescent="0.35">
      <c r="A78" s="222"/>
    </row>
  </sheetData>
  <sheetProtection formatColumns="0" formatRows="0"/>
  <mergeCells count="53">
    <mergeCell ref="A10:B10"/>
    <mergeCell ref="A68:D71"/>
    <mergeCell ref="BC51:BD51"/>
    <mergeCell ref="BC56:BD56"/>
    <mergeCell ref="BC35:BD35"/>
    <mergeCell ref="BC36:BD36"/>
    <mergeCell ref="BC37:BD37"/>
    <mergeCell ref="BC39:BD39"/>
    <mergeCell ref="BC42:BD42"/>
    <mergeCell ref="BC43:BD43"/>
    <mergeCell ref="BC46:BD46"/>
    <mergeCell ref="BC47:BD47"/>
    <mergeCell ref="BC49:BD49"/>
    <mergeCell ref="BC50:BD50"/>
    <mergeCell ref="BC52:BD52"/>
    <mergeCell ref="BC53:BD53"/>
    <mergeCell ref="BC54:BD54"/>
    <mergeCell ref="BC55:BD55"/>
    <mergeCell ref="AX27:BD27"/>
    <mergeCell ref="AN58:AP58"/>
    <mergeCell ref="A13:C13"/>
    <mergeCell ref="A14:AM14"/>
    <mergeCell ref="A15:AM15"/>
    <mergeCell ref="E58:G58"/>
    <mergeCell ref="BC28:BD28"/>
    <mergeCell ref="BC30:BD30"/>
    <mergeCell ref="BC31:BD31"/>
    <mergeCell ref="BC34:BD34"/>
    <mergeCell ref="BC38:BD38"/>
    <mergeCell ref="BC40:BD40"/>
    <mergeCell ref="BC41:BD41"/>
    <mergeCell ref="BC44:BD44"/>
    <mergeCell ref="E75:AM75"/>
    <mergeCell ref="E56:G56"/>
    <mergeCell ref="AN56:AP56"/>
    <mergeCell ref="X56:Z56"/>
    <mergeCell ref="AJ56:AL56"/>
    <mergeCell ref="AJ58:AL58"/>
    <mergeCell ref="X58:Z58"/>
    <mergeCell ref="AB56:AD56"/>
    <mergeCell ref="AB58:AD58"/>
    <mergeCell ref="AF56:AH56"/>
    <mergeCell ref="AF58:AH58"/>
    <mergeCell ref="BC45:BD45"/>
    <mergeCell ref="BC48:BD48"/>
    <mergeCell ref="BC23:BD23"/>
    <mergeCell ref="AX26:BD26"/>
    <mergeCell ref="AN26:AP26"/>
    <mergeCell ref="E27:G27"/>
    <mergeCell ref="X26:Z26"/>
    <mergeCell ref="AB26:AD26"/>
    <mergeCell ref="AF26:AH26"/>
    <mergeCell ref="E26:G26"/>
  </mergeCells>
  <pageMargins left="0.39370078740157483" right="0.39370078740157483" top="0.39370078740157483" bottom="0.39370078740157483" header="0" footer="0"/>
  <pageSetup paperSize="8" scale="44" orientation="landscape" horizontalDpi="1200" r:id="rId1"/>
  <headerFooter scaleWithDoc="0">
    <oddHeader>&amp;R&amp;48&amp;G</oddHeader>
    <oddFooter xml:space="preserve">&amp;L&amp;"Arial,Standard"&amp;6MD PROJ Hochbauamt, Ausgabe Februar 2019
&amp;Z&amp;F&amp;R&amp;"Arial,Standard"&amp;6&amp;P / &amp;N
</oddFooter>
  </headerFooter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HONORARBERECHNUNGSTABELLE</vt:lpstr>
      <vt:lpstr>Tabelle1</vt:lpstr>
      <vt:lpstr>HONORARBERECHNUNGSTABELLE!Druckbereich</vt:lpstr>
    </vt:vector>
  </TitlesOfParts>
  <Company>Kantonale Verwaltungen BL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Jonas Wirth</dc:creator>
  <cp:lastModifiedBy>Chtourou, Aida BUD</cp:lastModifiedBy>
  <cp:lastPrinted>2021-01-18T10:49:25Z</cp:lastPrinted>
  <dcterms:created xsi:type="dcterms:W3CDTF">2017-09-08T06:34:53Z</dcterms:created>
  <dcterms:modified xsi:type="dcterms:W3CDTF">2022-01-21T15:10:30Z</dcterms:modified>
</cp:coreProperties>
</file>